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orný\Desktop\Projekty\2024\Lanškroun- koupaliště kuchyně\DSP\PDF\"/>
    </mc:Choice>
  </mc:AlternateContent>
  <bookViews>
    <workbookView xWindow="240" yWindow="120" windowWidth="18060" windowHeight="7056"/>
  </bookViews>
  <sheets>
    <sheet name="Rekapitulace" sheetId="1" r:id="rId1"/>
    <sheet name="Položky všech ceníků" sheetId="2" r:id="rId2"/>
  </sheets>
  <definedNames>
    <definedName name="_xlnm.Print_Titles" localSheetId="1">'Položky všech ceníků'!$1:$4</definedName>
    <definedName name="_xlnm.Print_Titles" localSheetId="0">Rekapitulace!$1:$4</definedName>
  </definedNames>
  <calcPr calcId="162913"/>
</workbook>
</file>

<file path=xl/calcChain.xml><?xml version="1.0" encoding="utf-8"?>
<calcChain xmlns="http://schemas.openxmlformats.org/spreadsheetml/2006/main">
  <c r="X134" i="2" l="1"/>
  <c r="X135" i="2"/>
  <c r="X136" i="2"/>
  <c r="X137" i="2"/>
  <c r="X133" i="2"/>
  <c r="X285" i="2"/>
  <c r="X286" i="2"/>
  <c r="X287" i="2"/>
  <c r="X284" i="2"/>
  <c r="F293" i="2" s="1"/>
  <c r="W28" i="1" s="1"/>
  <c r="W29" i="1" s="1"/>
  <c r="X251" i="2"/>
  <c r="X253" i="2"/>
  <c r="X255" i="2"/>
  <c r="X257" i="2"/>
  <c r="X259" i="2"/>
  <c r="X261" i="2"/>
  <c r="X262" i="2"/>
  <c r="X263" i="2"/>
  <c r="X264" i="2"/>
  <c r="X265" i="2"/>
  <c r="X266" i="2"/>
  <c r="X267" i="2"/>
  <c r="X268" i="2"/>
  <c r="X269" i="2"/>
  <c r="X270" i="2"/>
  <c r="X249" i="2"/>
  <c r="F276" i="2" s="1"/>
  <c r="W32" i="1" s="1"/>
  <c r="W33" i="1" s="1"/>
  <c r="X151" i="2"/>
  <c r="F242" i="2" s="1"/>
  <c r="W24" i="1" s="1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1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7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3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29" i="2"/>
  <c r="X230" i="2"/>
  <c r="X231" i="2"/>
  <c r="X232" i="2"/>
  <c r="X233" i="2"/>
  <c r="X234" i="2"/>
  <c r="X235" i="2"/>
  <c r="X236" i="2"/>
  <c r="X237" i="2"/>
  <c r="X150" i="2"/>
  <c r="X114" i="2"/>
  <c r="X115" i="2"/>
  <c r="X116" i="2"/>
  <c r="X117" i="2"/>
  <c r="X118" i="2"/>
  <c r="X119" i="2"/>
  <c r="X120" i="2"/>
  <c r="X113" i="2"/>
  <c r="F126" i="2" s="1"/>
  <c r="W22" i="1" s="1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26" i="2"/>
  <c r="F105" i="2" s="1"/>
  <c r="W21" i="1" s="1"/>
  <c r="X10" i="2"/>
  <c r="X11" i="2"/>
  <c r="X12" i="2"/>
  <c r="X13" i="2"/>
  <c r="X9" i="2"/>
  <c r="F18" i="2" s="1"/>
  <c r="W20" i="1" s="1"/>
  <c r="F142" i="2" l="1"/>
  <c r="W23" i="1" s="1"/>
  <c r="W25" i="1" s="1"/>
  <c r="W35" i="1" s="1"/>
  <c r="J39" i="1" s="1"/>
  <c r="J42" i="1" l="1"/>
  <c r="P39" i="1"/>
  <c r="R39" i="1" s="1"/>
  <c r="R42" i="1" s="1"/>
  <c r="P42" i="1" l="1"/>
</calcChain>
</file>

<file path=xl/sharedStrings.xml><?xml version="1.0" encoding="utf-8"?>
<sst xmlns="http://schemas.openxmlformats.org/spreadsheetml/2006/main" count="862" uniqueCount="458">
  <si>
    <t xml:space="preserve">Zpracováno programem firmy SELPO Broumy, tel. +420 603 525768 </t>
  </si>
  <si>
    <t>Zakázka číslo:</t>
  </si>
  <si>
    <t>P24030</t>
  </si>
  <si>
    <t>Název:</t>
  </si>
  <si>
    <t>Obnova restaurace Koupaliště objekt č.p. 416 v ul. T. G. Masaryka, Lanškroun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</si>
  <si>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</si>
  <si>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</si>
  <si>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</si>
  <si>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</si>
  <si>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</si>
  <si>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</si>
  <si>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</si>
  <si>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/>
  </si>
  <si>
    <t>1.</t>
  </si>
  <si>
    <t>C21M - Demontáže  -  DEMONTÁŽ</t>
  </si>
  <si>
    <t>2.</t>
  </si>
  <si>
    <t>C21M - Elektromontáže  -  MONTÁŽ</t>
  </si>
  <si>
    <t>3.</t>
  </si>
  <si>
    <t>C801-3 - Stavební práce - výseky, kapsy, rýhy  -  MONTÁŽ</t>
  </si>
  <si>
    <t>4.</t>
  </si>
  <si>
    <t>VRN  -  MONTÁŽ</t>
  </si>
  <si>
    <t>5.</t>
  </si>
  <si>
    <t>MATERIÁL</t>
  </si>
  <si>
    <t>CELKEM URN</t>
  </si>
  <si>
    <t>B.</t>
  </si>
  <si>
    <t>HZS</t>
  </si>
  <si>
    <t>6.</t>
  </si>
  <si>
    <t>Hodinová zúčtovací sazba</t>
  </si>
  <si>
    <t>CELKEM HZS</t>
  </si>
  <si>
    <t>C.</t>
  </si>
  <si>
    <t>DODÁVKY ZAŘÍZENÍ</t>
  </si>
  <si>
    <t>7.</t>
  </si>
  <si>
    <t>Dodávka zařízení (specifikace)</t>
  </si>
  <si>
    <t>CELKEM DODÁVKY</t>
  </si>
  <si>
    <t>Σ</t>
  </si>
  <si>
    <t>REKAPITULACE CELKEM</t>
  </si>
  <si>
    <t>DPH</t>
  </si>
  <si>
    <t>Celkem s DPH</t>
  </si>
  <si>
    <t>Sazba 21,00%</t>
  </si>
  <si>
    <t>Celkem:</t>
  </si>
  <si>
    <t>Orientační rozpočet, skutečný stav se může lišit. (DSP)
Rozpočet neobsahuje případné zamní práce.
Rozpočet neobsahuje zapravení omítek a výmalbu.
Rozpočet neobsahuje WIFI AP.
Výkrey rozvaděčů budou v dalším stupni dokumentace (rozpočet obsahuje předpokládanou náplň a velikost rozvaděčů, skutečný stav se může lišit)
Pokud je kdekoliv v textu uveden konkrétní typ výrobku, dokumentuje pouze požadavek na rozsah technických parametrů, popř. min. kvalitativní nebo estetický standard výrobku.</t>
  </si>
  <si>
    <t>vypracoval:</t>
  </si>
  <si>
    <t>Bc. Marek Pokorný</t>
  </si>
  <si>
    <t>e-mail:</t>
  </si>
  <si>
    <t>dne:</t>
  </si>
  <si>
    <t>10.01.2025</t>
  </si>
  <si>
    <t>C21M - Demontáže</t>
  </si>
  <si>
    <t>Poř.č.</t>
  </si>
  <si>
    <t>Číslo pol.</t>
  </si>
  <si>
    <t>Cena/jedn. [Kč]</t>
  </si>
  <si>
    <t>Množství</t>
  </si>
  <si>
    <t>Jedn.</t>
  </si>
  <si>
    <t>Celkem [Kč]</t>
  </si>
  <si>
    <t>210110041</t>
  </si>
  <si>
    <t xml:space="preserve">Demontáž spínačů, zásuvek </t>
  </si>
  <si>
    <t>200,00</t>
  </si>
  <si>
    <t>ks</t>
  </si>
  <si>
    <t xml:space="preserve">Demontáž stávajícívh svítidel </t>
  </si>
  <si>
    <t>60,00</t>
  </si>
  <si>
    <t>210190006</t>
  </si>
  <si>
    <t>Demontáž oceloplech. rozvodnic do 300kg</t>
  </si>
  <si>
    <t>4,00</t>
  </si>
  <si>
    <t>210800106</t>
  </si>
  <si>
    <t>Demontáž kabelu NN průřez jádra 1,5-6mm2</t>
  </si>
  <si>
    <t>m</t>
  </si>
  <si>
    <t>210800116</t>
  </si>
  <si>
    <t>Demontáž kabelu NN průřez jádra 6-50mm2</t>
  </si>
  <si>
    <t>150,00</t>
  </si>
  <si>
    <t>Celkem za ceník:</t>
  </si>
  <si>
    <t>Cena:</t>
  </si>
  <si>
    <t>Kč</t>
  </si>
  <si>
    <t>C21M - Elektromontáže</t>
  </si>
  <si>
    <t>210010002</t>
  </si>
  <si>
    <t>trubka plastová ohebná instalační průměr 16mm (PO)</t>
  </si>
  <si>
    <t>210010003</t>
  </si>
  <si>
    <t>trubka plastová ohebná instalační průměr 23mm (PO)</t>
  </si>
  <si>
    <t>250,00</t>
  </si>
  <si>
    <t>210010004</t>
  </si>
  <si>
    <t>trubka plastová ohebná instalační průměr 29mm (PO)</t>
  </si>
  <si>
    <t>90,00</t>
  </si>
  <si>
    <t>210010005</t>
  </si>
  <si>
    <t>trubka plastová ohebná instalační průměr 36mm (PO)</t>
  </si>
  <si>
    <t>110,00</t>
  </si>
  <si>
    <t>210010006</t>
  </si>
  <si>
    <t>trubka plastová ohebná instalační průměr 48mm (PO)</t>
  </si>
  <si>
    <t>80,00</t>
  </si>
  <si>
    <t>210010301</t>
  </si>
  <si>
    <t>krabice přístrojová (1901, KU 68/1, KP 67, KP 68; KZ 3) bez zapojení</t>
  </si>
  <si>
    <t>208,00</t>
  </si>
  <si>
    <t>210010311</t>
  </si>
  <si>
    <t>krabice odbočná s víčkem (1902, KO 68, KU 68) kruhová bez zapojení</t>
  </si>
  <si>
    <t>30,00</t>
  </si>
  <si>
    <t>210010312</t>
  </si>
  <si>
    <t>krabice odbočná s víčkem (KO 97, KO 100, KO 110) kruhová bez zapojení</t>
  </si>
  <si>
    <t>10,00</t>
  </si>
  <si>
    <t>210010313</t>
  </si>
  <si>
    <t>krabice odbočná s víčkem (KO 125) čtvercová bez zapojení</t>
  </si>
  <si>
    <t>3,00</t>
  </si>
  <si>
    <t>210010321</t>
  </si>
  <si>
    <t>krabice odbočná s víčkem a svork. (1903, KR 68) kruhová vč. zapojení</t>
  </si>
  <si>
    <t>210010322</t>
  </si>
  <si>
    <t>krabice odbočná s víčkem a svork. (KR 97) kruhová vč. zapojení</t>
  </si>
  <si>
    <t>15,00</t>
  </si>
  <si>
    <t>210010323</t>
  </si>
  <si>
    <t>krabice odbočná s víčkem a svork. (KR 125, KT 250) čtvercová vč. zapojení</t>
  </si>
  <si>
    <t>2,00</t>
  </si>
  <si>
    <t>210020400</t>
  </si>
  <si>
    <t>žlab drátěný 50x50</t>
  </si>
  <si>
    <t>210020403</t>
  </si>
  <si>
    <t>žlab drátěný 150x50</t>
  </si>
  <si>
    <t>210110001</t>
  </si>
  <si>
    <t>spínač nástěnný prostředí vlhké 1-pólový řazení 1</t>
  </si>
  <si>
    <t>1,00</t>
  </si>
  <si>
    <t>spínač nástěnný prostředí vlhké žaluziový</t>
  </si>
  <si>
    <t>210110027</t>
  </si>
  <si>
    <t>spínač nástěnný prostředí venkovní/mokré 3-pólový 25-32A řazení 3</t>
  </si>
  <si>
    <t>8,00</t>
  </si>
  <si>
    <t>spínač zapuštěný 1-pólový řazení 1</t>
  </si>
  <si>
    <t>12,00</t>
  </si>
  <si>
    <t>spínač zapuštěný 1-pólový řazení 1 IP44</t>
  </si>
  <si>
    <t>9,00</t>
  </si>
  <si>
    <t>210110042</t>
  </si>
  <si>
    <t>čidlo pohybové na povrch</t>
  </si>
  <si>
    <t>210110043</t>
  </si>
  <si>
    <t>střídavý sériový přepínač zapuštěný - řazení 5/5A</t>
  </si>
  <si>
    <t>5,00</t>
  </si>
  <si>
    <t>210110045</t>
  </si>
  <si>
    <t>střídavý přepínač zapuštěný - řazení 6</t>
  </si>
  <si>
    <t>střídavý přepínač zapuštěný - řazení 6 IP44</t>
  </si>
  <si>
    <t>210110047</t>
  </si>
  <si>
    <t>spínač zapuštěný 1-pólový se sign./orient. doutnavkou řazení 1S</t>
  </si>
  <si>
    <t>14,00</t>
  </si>
  <si>
    <t>210110084</t>
  </si>
  <si>
    <t>tlačítko zasklené TOTAL STOP</t>
  </si>
  <si>
    <t>210111012</t>
  </si>
  <si>
    <t>zásuvka polozap./zapuštěná 10/16A 250V 2P+Z průběžná montáž</t>
  </si>
  <si>
    <t>70,00</t>
  </si>
  <si>
    <t>zásuvka polozap./zapuštěná 10/16A 250V 2P+Z průběžná montáž IP44</t>
  </si>
  <si>
    <t>74,00</t>
  </si>
  <si>
    <t>210190003</t>
  </si>
  <si>
    <t>montáž oceloplech. rozvodnic do 100kg</t>
  </si>
  <si>
    <t>210190004</t>
  </si>
  <si>
    <t>montáž oceloplech. rozvodnic do 150kg</t>
  </si>
  <si>
    <t>210220022</t>
  </si>
  <si>
    <t>uzemnění v zemi FeZn průměru 8-10mm vč. svorek, propojení a izolace spojů</t>
  </si>
  <si>
    <t>210220101</t>
  </si>
  <si>
    <t>svodové vodiče FeZn a Al průměru 10mm, Cu, AlMgSi průměr 8mm vč. podpěr</t>
  </si>
  <si>
    <t>210220301</t>
  </si>
  <si>
    <t>svorky hromosvodové do 2 šroubu (SS, SR 03)</t>
  </si>
  <si>
    <t>210220302</t>
  </si>
  <si>
    <t>svorky hromosvodové nad 2 šrouby -(SZ,SK)</t>
  </si>
  <si>
    <t>210220372</t>
  </si>
  <si>
    <t>ochranný úhelník nebo trubka s držáky do zdiva</t>
  </si>
  <si>
    <t>210800006</t>
  </si>
  <si>
    <t>CYY 16mm2 zelenožlutý (PO)</t>
  </si>
  <si>
    <t>120,00</t>
  </si>
  <si>
    <t>210800007</t>
  </si>
  <si>
    <t>CYA 25mm2 zelenožlutý (PO)</t>
  </si>
  <si>
    <t>210800105</t>
  </si>
  <si>
    <t>CYKY 3Ax1.5mm2 (CYKY 3O1.5) 750V (PO)</t>
  </si>
  <si>
    <t>950,00</t>
  </si>
  <si>
    <t>CYKY 3Cx1.5mm2 (CYKY 3J1.5) 750V (PO)</t>
  </si>
  <si>
    <t>CYKY 3Cx2.5mm2 (CYKY 3J2.5) 750V (PO)</t>
  </si>
  <si>
    <t>210800115</t>
  </si>
  <si>
    <t>CYKY 5Cx1.5mm2 (CYKY 5J1.5) 750V (PO)</t>
  </si>
  <si>
    <t>350,00</t>
  </si>
  <si>
    <t>CYKY 5Cx2.5mm2 (CYKY 5J2.5) 750V (PO)</t>
  </si>
  <si>
    <t>550,00</t>
  </si>
  <si>
    <t>210800117</t>
  </si>
  <si>
    <t>CYKY 5Cx4mm2 (CYKY 5J4) 750V (PO)</t>
  </si>
  <si>
    <t>195,00</t>
  </si>
  <si>
    <t>210800118</t>
  </si>
  <si>
    <t>CYKY 5Cx6mm2 (CYKY 5J6) 750V (PO)</t>
  </si>
  <si>
    <t>210802411</t>
  </si>
  <si>
    <t>CGSG 3Cx1.5mm2 (H05RR-F 3G1.5) (VU)</t>
  </si>
  <si>
    <t>54,00</t>
  </si>
  <si>
    <t>210802427</t>
  </si>
  <si>
    <t>CGSG 5Cx1.5mm2 (H05RR-F 5G1.5) (VU)</t>
  </si>
  <si>
    <t>210802428</t>
  </si>
  <si>
    <t>CGSG 5Cx2.5mm2 (H05RR-F 5G2.5) (VU)</t>
  </si>
  <si>
    <t>210802429</t>
  </si>
  <si>
    <t>CGSG 5Cx4mm2 (H05RR-F 5G4) (VU)</t>
  </si>
  <si>
    <t>210802430</t>
  </si>
  <si>
    <t>CGSG 5Cx6mm2 (H05RR-F 5G6) (VU)</t>
  </si>
  <si>
    <t>210802431</t>
  </si>
  <si>
    <t>CGSG 5Cx10mm2 (H05RR-F 5G10) (VU)</t>
  </si>
  <si>
    <t>210860248</t>
  </si>
  <si>
    <t>UTP/FTP cat6e (VU)</t>
  </si>
  <si>
    <t>2108PO113</t>
  </si>
  <si>
    <t>Kabel 1-CXKH-V(J) 3x 1,5 P60-R B2cas1d0 (bezhalog.,vyhláška 23/2008)</t>
  </si>
  <si>
    <t>210901076</t>
  </si>
  <si>
    <t>AYKY 3Bx150+70mm2 1kV (VU)</t>
  </si>
  <si>
    <t>210901078</t>
  </si>
  <si>
    <t>AYKY 3Bx240+120mm2 1kV (VU)</t>
  </si>
  <si>
    <t>45,00</t>
  </si>
  <si>
    <t>215112224</t>
  </si>
  <si>
    <t>požární hlásič</t>
  </si>
  <si>
    <t>216010333</t>
  </si>
  <si>
    <t>krabice instalační OBO A11</t>
  </si>
  <si>
    <t>20,00</t>
  </si>
  <si>
    <t>216111453</t>
  </si>
  <si>
    <t>zásuvka datová 1xRJ45 6</t>
  </si>
  <si>
    <t>zásuvka datová 2xRJ45 6</t>
  </si>
  <si>
    <t>216140002</t>
  </si>
  <si>
    <t>připojení VZT zažízení</t>
  </si>
  <si>
    <t>216201061</t>
  </si>
  <si>
    <t>Led svítidlo A dle tabulky svítidel</t>
  </si>
  <si>
    <t>Led svítidlo B dle tabulky svítidel</t>
  </si>
  <si>
    <t>21,00</t>
  </si>
  <si>
    <t>Led svítidlo C dle tabulky svítidel</t>
  </si>
  <si>
    <t>Led svítidlo D dle tabulky svítidel</t>
  </si>
  <si>
    <t>36,00</t>
  </si>
  <si>
    <t>Led svítidlo E dle tabulky svítidel</t>
  </si>
  <si>
    <t>Led svítidlo F dle tabulky svítidel</t>
  </si>
  <si>
    <t>6,00</t>
  </si>
  <si>
    <t>Led svítidlo G dle tabulky svítidel</t>
  </si>
  <si>
    <t>Led svítidlo H dle tabulky svítidel</t>
  </si>
  <si>
    <t>Led svítidlo N dle tabulky svítidel</t>
  </si>
  <si>
    <t>17,00</t>
  </si>
  <si>
    <t>216800116</t>
  </si>
  <si>
    <t>CYKY 5Cx10mm2 (CYKY 5J10) 750V (PO)</t>
  </si>
  <si>
    <t>216800438</t>
  </si>
  <si>
    <t>SYKFY 5x2x0,5 (VU)</t>
  </si>
  <si>
    <t>216800549</t>
  </si>
  <si>
    <t>SYKFY 2x2x0,5 (PU)</t>
  </si>
  <si>
    <t>320,00</t>
  </si>
  <si>
    <t>34571350</t>
  </si>
  <si>
    <t>trubka instalační KOPOFLEX průměr 40-50mm</t>
  </si>
  <si>
    <t>34571352</t>
  </si>
  <si>
    <t>trubka instalační KOPOFLEX průměr 75mm</t>
  </si>
  <si>
    <t>34571354</t>
  </si>
  <si>
    <t>trubka instalační KOPOFLEX průměr 125mm</t>
  </si>
  <si>
    <t>35,00</t>
  </si>
  <si>
    <t>C801-3 - Stavební práce - výseky, kapsy, rýhy</t>
  </si>
  <si>
    <t>97103-3331</t>
  </si>
  <si>
    <t>vybour.otv.cihl.malt.váp.do 0,09m2 tl. do 150mm</t>
  </si>
  <si>
    <t>97103-3341</t>
  </si>
  <si>
    <t>vybour.otv.cihl.malt.váp.do 0,09m2 tl.do 300mm</t>
  </si>
  <si>
    <t>97301-1141</t>
  </si>
  <si>
    <t>vysek.kapes z leh.bet.do 50x50x50mm</t>
  </si>
  <si>
    <t>253,00</t>
  </si>
  <si>
    <t>97301-1161</t>
  </si>
  <si>
    <t>vysek.kapes z leh.bet.do 100x100x50mm</t>
  </si>
  <si>
    <t>29,00</t>
  </si>
  <si>
    <t>97301-1191</t>
  </si>
  <si>
    <t>vysek.kapes leh.bet.do 150x150x100mm</t>
  </si>
  <si>
    <t>97403-1121</t>
  </si>
  <si>
    <t>vysek.rýh cihla do hl.30mm š.do 30mm</t>
  </si>
  <si>
    <t>850,00</t>
  </si>
  <si>
    <t>97403-1122</t>
  </si>
  <si>
    <t>vysek.rýh cihla do hl.30mm š.do 70mm</t>
  </si>
  <si>
    <t>240,00</t>
  </si>
  <si>
    <t>97403-1123</t>
  </si>
  <si>
    <t>vysek.rýh cihla do hl.30mm š.do 100mm</t>
  </si>
  <si>
    <t>VRN</t>
  </si>
  <si>
    <t>01</t>
  </si>
  <si>
    <t>Výchozí revize elektro</t>
  </si>
  <si>
    <t>sada</t>
  </si>
  <si>
    <t>Zakreslení skutečného stavu</t>
  </si>
  <si>
    <t>02</t>
  </si>
  <si>
    <t>Cestovné, doprava, ubytování</t>
  </si>
  <si>
    <t>03</t>
  </si>
  <si>
    <t>Podíl přidružených výkonů z C21M a navázaného materiálu</t>
  </si>
  <si>
    <t>04</t>
  </si>
  <si>
    <t>podružný materiál</t>
  </si>
  <si>
    <t>Materiály</t>
  </si>
  <si>
    <t>00941</t>
  </si>
  <si>
    <t>TRUBKA KOPOFLEX  50 BA</t>
  </si>
  <si>
    <t>1000143</t>
  </si>
  <si>
    <t>Snímač pohybu přisazený, kulatý</t>
  </si>
  <si>
    <t>KS</t>
  </si>
  <si>
    <t>1000504</t>
  </si>
  <si>
    <t>Kabel 1-AYKY-J 3x240+120</t>
  </si>
  <si>
    <t>M</t>
  </si>
  <si>
    <t>1002278</t>
  </si>
  <si>
    <t>Krabice univerzální KU68-1901 o73,5x43mm spojovatelná</t>
  </si>
  <si>
    <t>1002294</t>
  </si>
  <si>
    <t>Krabice rozvodná KT250 255x205x66mm univerzální montáž</t>
  </si>
  <si>
    <t>1005954</t>
  </si>
  <si>
    <t>Svorka SR 03 litina FeZn pro spojení páska/drát (litina)</t>
  </si>
  <si>
    <t>1005962</t>
  </si>
  <si>
    <t>Svorka SS FeZn spojovací - tloušťka 3 mm</t>
  </si>
  <si>
    <t>1006623</t>
  </si>
  <si>
    <t>Svorka SK FeZn křížová</t>
  </si>
  <si>
    <t>1006631</t>
  </si>
  <si>
    <t>Svorka SZ zkušební litina/litina</t>
  </si>
  <si>
    <t>1006666</t>
  </si>
  <si>
    <t>Krabice univerzální KU68-1902 s víčkem KO 68 o73,5x43mm</t>
  </si>
  <si>
    <t>1008901</t>
  </si>
  <si>
    <t>Kabel H05RR-F 3G1,5 buben (gumový)</t>
  </si>
  <si>
    <t>1009111</t>
  </si>
  <si>
    <t>Kabel 1-AYKY-J 3x150+70</t>
  </si>
  <si>
    <t>1012177</t>
  </si>
  <si>
    <t>Drát zemnící FeZn  8    1kg=2,50m</t>
  </si>
  <si>
    <t>KG</t>
  </si>
  <si>
    <t>1014965</t>
  </si>
  <si>
    <t>Vodič CYA  25 H07V-K zeleno-žlutá buben</t>
  </si>
  <si>
    <t>1043467</t>
  </si>
  <si>
    <t>Svorka krabicová 273-105 5x2,5</t>
  </si>
  <si>
    <t>1107248</t>
  </si>
  <si>
    <t>Krabice odbočná A11/5P svorkovnice světle šedá IP54 11 kabel.vývodů</t>
  </si>
  <si>
    <t>1109614</t>
  </si>
  <si>
    <t>kryt spínače jednoduchý bílá</t>
  </si>
  <si>
    <t>1109702</t>
  </si>
  <si>
    <t>kryt spínače dělený bílá</t>
  </si>
  <si>
    <t>1109710</t>
  </si>
  <si>
    <t>kryt spínače jednoduchý s průzorem bílá</t>
  </si>
  <si>
    <t>1110818</t>
  </si>
  <si>
    <t>rámeček 1-násobný bílá</t>
  </si>
  <si>
    <t>1159267</t>
  </si>
  <si>
    <t>Krabice odbočná KO 97/5 s víčkem KO97V o103x50mm</t>
  </si>
  <si>
    <t>1160268</t>
  </si>
  <si>
    <t>Spojka žlabu SZ 1 galvanický zinek</t>
  </si>
  <si>
    <t>1177860</t>
  </si>
  <si>
    <t>Trubka zemní ohebná KOPOFLEX  75 červená 50m</t>
  </si>
  <si>
    <t>1187170</t>
  </si>
  <si>
    <t>kryt zásuvky komunikační bílá</t>
  </si>
  <si>
    <t>1199488</t>
  </si>
  <si>
    <t>zásuvka 1-násobná s clonkami bílá</t>
  </si>
  <si>
    <t>1211542</t>
  </si>
  <si>
    <t>Kabel SYKFY   2x2x0,5 buben (stíněný)</t>
  </si>
  <si>
    <t>1211920</t>
  </si>
  <si>
    <t>Vodič CYA  16 H07V-K zeleno-žlutá buben</t>
  </si>
  <si>
    <t>1226146</t>
  </si>
  <si>
    <t>Spínač vačkový LK32R/2.8211 OB2 0-1</t>
  </si>
  <si>
    <t>1227337</t>
  </si>
  <si>
    <t>Žlab drátěný DZ 150/ 50 2,5m standard</t>
  </si>
  <si>
    <t>1236384</t>
  </si>
  <si>
    <t>Úhelník ochranný svodu 1,7m OU 17 FeZn</t>
  </si>
  <si>
    <t>1236807</t>
  </si>
  <si>
    <t>přístroj spínače 1 (1So) strojek bezšroubový</t>
  </si>
  <si>
    <t>1236808</t>
  </si>
  <si>
    <t>přístroj spínače 5 strojek sériový bezšroubový</t>
  </si>
  <si>
    <t>1236809</t>
  </si>
  <si>
    <t>přístroj spínače 6 (6So) strojek střídavý bezšroubový</t>
  </si>
  <si>
    <t>1236812</t>
  </si>
  <si>
    <t>přístroj spínače 1/0 (1/0S,1/0So) strojek se svorkou N bezšroubový</t>
  </si>
  <si>
    <t>1245464</t>
  </si>
  <si>
    <t>Trubka ohebná 320N FX 16 světle šedá 50m</t>
  </si>
  <si>
    <t>1245466</t>
  </si>
  <si>
    <t>Trubka ohebná 320N FX 25 světle šedá 50m</t>
  </si>
  <si>
    <t>1245467</t>
  </si>
  <si>
    <t>Trubka ohebná 320N FX 32 světle šedá 25m</t>
  </si>
  <si>
    <t>1251257</t>
  </si>
  <si>
    <t>Držák úhelníku ochranného DUZ sš 250 FeZn (střed.špička - L=250 mm)</t>
  </si>
  <si>
    <t>1255860</t>
  </si>
  <si>
    <t>doutnavka orientační (pro 3557/3558/3559) oranžová</t>
  </si>
  <si>
    <t>1257856</t>
  </si>
  <si>
    <t>Kabel CYKY-O  3x 1,5 /100m</t>
  </si>
  <si>
    <t>1257864</t>
  </si>
  <si>
    <t>Kabel CYKY-J  3x 1,5 /100m</t>
  </si>
  <si>
    <t>1257871</t>
  </si>
  <si>
    <t>Kabel CYKY-J  5x 2,5 /100m</t>
  </si>
  <si>
    <t>1258046</t>
  </si>
  <si>
    <t>Kabel CYKY-J  5x 1,5 /100m</t>
  </si>
  <si>
    <t>1258049</t>
  </si>
  <si>
    <t>Kabel CYKY-J  5x10 buben</t>
  </si>
  <si>
    <t>1258074</t>
  </si>
  <si>
    <t>Kabel CYKY-J  3x 2,5 /100m</t>
  </si>
  <si>
    <t>1433024</t>
  </si>
  <si>
    <t>Drát zemnící AlMgSi 8 měkký       1kg=7,40m</t>
  </si>
  <si>
    <t>1480633</t>
  </si>
  <si>
    <t>spínač 1 IP54 šedá</t>
  </si>
  <si>
    <t>1480667</t>
  </si>
  <si>
    <t>spínač žaluziový 1/0+1/0 s blokováním IP54 bílá</t>
  </si>
  <si>
    <t>1509303</t>
  </si>
  <si>
    <t xml:space="preserve">Žlab drátěný 50/ 50 2m galvanický zinek </t>
  </si>
  <si>
    <t>1538055</t>
  </si>
  <si>
    <t>Kabel CYKY-J  5x 4 kruh /100m</t>
  </si>
  <si>
    <t>1538056</t>
  </si>
  <si>
    <t>Kabel CYKY-J  5x 6 kruh /100m</t>
  </si>
  <si>
    <t>1683884</t>
  </si>
  <si>
    <t>Kabel SYKFY   5x2x0,5 buben (stíněný)</t>
  </si>
  <si>
    <t>1738470</t>
  </si>
  <si>
    <t>Keystone konektor Cat.6 UTP RJ45 zařezávací svorkovnice 90°</t>
  </si>
  <si>
    <t>1741357</t>
  </si>
  <si>
    <t>SUPER MONOFLEX 750 N PP 1232HFPP K50D</t>
  </si>
  <si>
    <t>1841152</t>
  </si>
  <si>
    <t>spínač 6 střídavý IP44 bílá - bez rámečku</t>
  </si>
  <si>
    <t>1844728</t>
  </si>
  <si>
    <t>zásuvka 1-násobná s clonkami IP44 bílá - bez rámečku</t>
  </si>
  <si>
    <t>2024361</t>
  </si>
  <si>
    <t>Kabel UTP Cat.6 PVC drát šedá buben 500m Solarix</t>
  </si>
  <si>
    <t>2026169</t>
  </si>
  <si>
    <t>Trubka ohebná 125N 40mm LPFLEX 2340 šedobílá 25m</t>
  </si>
  <si>
    <t>3017574</t>
  </si>
  <si>
    <t>Trubka zemní ohebná KOPOFLEX 125 červená</t>
  </si>
  <si>
    <t>3017588</t>
  </si>
  <si>
    <t>nosná maska s 1 otvorem</t>
  </si>
  <si>
    <t>4011424</t>
  </si>
  <si>
    <t>nosná maska s 2 otvory</t>
  </si>
  <si>
    <t>5005420</t>
  </si>
  <si>
    <t>Krabice odbočná KO125E s víčkem 150x150x73mm</t>
  </si>
  <si>
    <t>5015584</t>
  </si>
  <si>
    <t>Kabel H07RN-F  5G 10 (gumový)</t>
  </si>
  <si>
    <t>5018795</t>
  </si>
  <si>
    <t>Kabel H05RR-F 5G1,5 (gumový)</t>
  </si>
  <si>
    <t>7120132</t>
  </si>
  <si>
    <t>Nosník žlabu NZM  50 galvanický zinek</t>
  </si>
  <si>
    <t>7120133</t>
  </si>
  <si>
    <t>Nosník žlabu NZM 150 galvanický zinek</t>
  </si>
  <si>
    <t>7211445</t>
  </si>
  <si>
    <t>Kabel H07RN-F  5G  4 (gumový)</t>
  </si>
  <si>
    <t>7307731</t>
  </si>
  <si>
    <t>Hlásič kouře IP42 bílá</t>
  </si>
  <si>
    <t>7403625</t>
  </si>
  <si>
    <t>Skříň nouzového vypnutí IP55 100x100x 50mm pod omítku rudá</t>
  </si>
  <si>
    <t>7503898</t>
  </si>
  <si>
    <t>Kabel H05RR-F 5G2,5 (gumový)</t>
  </si>
  <si>
    <t>7507016</t>
  </si>
  <si>
    <t>Spojka žlabu SZM 1 galvanický zinek</t>
  </si>
  <si>
    <t>9030586</t>
  </si>
  <si>
    <t>Kabel 1-CXKH-V(J)  3x  1,5 P60-R B2cas1d0 (bezhalog.,vyhláška 23/2008)</t>
  </si>
  <si>
    <t>Celkem za materiály:</t>
  </si>
  <si>
    <t>Dodávky zařízení (specifikace)</t>
  </si>
  <si>
    <t>Rozvaděč RE-RH</t>
  </si>
  <si>
    <t xml:space="preserve">Nový zapuštěný oceloplechový rozvaděč
předpoklad 1200x800x150 (v x š x h)
předpokládaná náplň:
Svodič přepětí B+C/3  1x
Hlavní vypínač 250/3 + napěťová cívka (TOTAL STOP)  1x
Jistič 160B/3  1x
Jistič 32B/3  3x
Jistič 25B/3  2x
Jistič 16B/3  5x
Jistič 16B/1  20x
Jistič 10B/1  6x
Jistič 6B/1  3x
Chránič 40-4-030A  4x
Jističochránič 10C-1N-030A  2x
</t>
  </si>
  <si>
    <t>Rozvaděč RP1</t>
  </si>
  <si>
    <t xml:space="preserve">Nový skříňový rozvaděč
předpoklad 2000x800x400 (v x š x h)
předpokládaná náplň:
Vypínač 200/3 + napěťová cívka (STOP kuchyně)
Jistič 40B/3  1x
Jistič 32B/3  2x
Jistič 20B/3  3x
Jistič 16B/3  3x
Jistič 16C/3  1x
Jistič 10B/3  2x
Jistič 16B/1  32x
Jistič 10B/1  2x
Jistič 6B/1  1x
Chránič 40-4-030A  12x
Jističochránič 10C-1N-030A  2x
</t>
  </si>
  <si>
    <t>Rozvaděč RP2</t>
  </si>
  <si>
    <t>Zapuštěna plastová rozvodnice 56M
předpokládaná náplň:
vypínač 32/3  1x
Jistič 16C/3  1x
Jistič 16B/1  12x
Chránič 40-4-030A  3x
Jističochránič 10C-1N-030A  1x</t>
  </si>
  <si>
    <t>Rozvaděč RP3</t>
  </si>
  <si>
    <t>Nástěnný rozvaděč min. IP43 54M
předpokládaná náplň:
vypínač 32/3  1x
Jistič 16C/3  1x
Jistič 16B/1  8x
Chránič 40-4-030A  2x
Jističochránič 10C-1N-030A  1x</t>
  </si>
  <si>
    <t>05</t>
  </si>
  <si>
    <t>Rozvaděč RP4</t>
  </si>
  <si>
    <t>Zapuštěný plastový rozvaděč 42M
prázdná skříň</t>
  </si>
  <si>
    <t>06</t>
  </si>
  <si>
    <t>Rozvaděč RP-BAR</t>
  </si>
  <si>
    <t>07</t>
  </si>
  <si>
    <t>RACK - kompletně vybavený v.č switche a patch panelu, POE pro napojení AP-WIFI 5x</t>
  </si>
  <si>
    <t>A</t>
  </si>
  <si>
    <t>A - LED svítidlo dle tabulky svítidel</t>
  </si>
  <si>
    <t>B</t>
  </si>
  <si>
    <t>B - LED svítidlo dle tabulky svítidel</t>
  </si>
  <si>
    <t>C</t>
  </si>
  <si>
    <t>C - LED svítidlo dle tabulky svítidel</t>
  </si>
  <si>
    <t>D</t>
  </si>
  <si>
    <t>D - LED svítidlo dle tabulky svítidel</t>
  </si>
  <si>
    <t>E</t>
  </si>
  <si>
    <t>E - LED svítidlo dle tabulky svítidel</t>
  </si>
  <si>
    <t>F</t>
  </si>
  <si>
    <t>F - LED svítidlo dle tabulky svítidel</t>
  </si>
  <si>
    <t>G</t>
  </si>
  <si>
    <t>G - LED svítidlo dle tabulky svítidel</t>
  </si>
  <si>
    <t>H</t>
  </si>
  <si>
    <t>H - LED svítidlo dle tabulky svítidel</t>
  </si>
  <si>
    <t>N</t>
  </si>
  <si>
    <t>N - LED svítidlo dle tabulky svítidel</t>
  </si>
  <si>
    <t>Celkem za dodávky:</t>
  </si>
  <si>
    <t>Práce v HZS</t>
  </si>
  <si>
    <t>Funkční odzkoušení zařízení</t>
  </si>
  <si>
    <t>hod.</t>
  </si>
  <si>
    <t>Koordinace profesí behěm stavby</t>
  </si>
  <si>
    <t>Spolupráce s revizním technikem</t>
  </si>
  <si>
    <t>Zapojení SKS rozvodů (osazení  kabelu konektory, měření, odzkoušení apod.)</t>
  </si>
  <si>
    <t>Celkem za práci v HZS:</t>
  </si>
  <si>
    <t xml:space="preserve">Zapuštěna plastová rozvodnice min. IP43 69M
předpokládaná náplň:
vypínač 32/3  1x
Jistič 10B/3  1x
Jistič 16B/1  10x
Jistič 10B/1  4x
Chránič 40-4-030A  3x
Jističochránič 10C-1N-030A  1x
stykač 25-20   4x
spínač na DIN  6x
</t>
  </si>
  <si>
    <t>pokorny.ppe@gmail.com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</si>
</sst>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5]#,##0.00;\-#,##0.00"/>
    <numFmt numFmtId="165" formatCode="[$-10405]#,##0;\-#,##0"/>
    <numFmt numFmtId="166" formatCode="#,##0.00\ &quot;Kč&quot;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i/>
      <sz val="8.25"/>
      <color rgb="FF000000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1" fillId="0" borderId="0"/>
    <xf numFmtId="0" fontId="12" fillId="0" borderId="0" applyNumberFormat="0" applyFill="0" applyBorder="0" applyAlignment="0" applyProtection="0"/>
  </cellStyleXfs>
  <cellXfs count="6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4" fontId="7" fillId="0" borderId="0" xfId="1" applyNumberFormat="1" applyFont="1" applyFill="1" applyBorder="1" applyAlignment="1">
      <alignment horizontal="right" vertical="top" wrapText="1" readingOrder="1"/>
    </xf>
    <xf numFmtId="4" fontId="1" fillId="0" borderId="0" xfId="0" applyNumberFormat="1" applyFont="1" applyFill="1" applyBorder="1"/>
    <xf numFmtId="4" fontId="1" fillId="0" borderId="1" xfId="1" applyNumberFormat="1" applyFont="1" applyFill="1" applyBorder="1" applyAlignment="1">
      <alignment vertical="top" wrapText="1"/>
    </xf>
    <xf numFmtId="4" fontId="6" fillId="0" borderId="10" xfId="1" applyNumberFormat="1" applyFont="1" applyFill="1" applyBorder="1" applyAlignment="1">
      <alignment horizontal="right" vertical="top" wrapText="1" readingOrder="1"/>
    </xf>
    <xf numFmtId="4" fontId="6" fillId="0" borderId="10" xfId="1" applyNumberFormat="1" applyFont="1" applyFill="1" applyBorder="1" applyAlignment="1">
      <alignment horizontal="right" vertical="center" wrapText="1" readingOrder="1"/>
    </xf>
    <xf numFmtId="4" fontId="7" fillId="0" borderId="0" xfId="1" applyNumberFormat="1" applyFont="1" applyFill="1" applyBorder="1" applyAlignment="1">
      <alignment vertical="top" wrapText="1" readingOrder="1"/>
    </xf>
    <xf numFmtId="166" fontId="1" fillId="0" borderId="7" xfId="1" applyNumberFormat="1" applyFont="1" applyFill="1" applyBorder="1" applyAlignment="1">
      <alignment vertical="top" wrapText="1"/>
    </xf>
    <xf numFmtId="166" fontId="9" fillId="0" borderId="7" xfId="1" applyNumberFormat="1" applyFont="1" applyFill="1" applyBorder="1" applyAlignment="1">
      <alignment horizontal="right" vertical="top" wrapText="1" readingOrder="1"/>
    </xf>
    <xf numFmtId="166" fontId="1" fillId="0" borderId="0" xfId="0" applyNumberFormat="1" applyFont="1" applyFill="1" applyBorder="1"/>
    <xf numFmtId="166" fontId="9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12" fillId="0" borderId="0" xfId="2" applyNumberFormat="1" applyFill="1" applyBorder="1" applyAlignment="1">
      <alignment horizontal="left" vertical="top" wrapText="1" readingOrder="1"/>
    </xf>
    <xf numFmtId="0" fontId="9" fillId="0" borderId="7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166" fontId="9" fillId="0" borderId="7" xfId="1" applyNumberFormat="1" applyFont="1" applyFill="1" applyBorder="1" applyAlignment="1">
      <alignment horizontal="right" vertical="top" wrapText="1" readingOrder="1"/>
    </xf>
    <xf numFmtId="166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166" fontId="9" fillId="0" borderId="0" xfId="1" applyNumberFormat="1" applyFont="1" applyFill="1" applyBorder="1" applyAlignment="1">
      <alignment horizontal="right" vertical="top" wrapText="1" readingOrder="1"/>
    </xf>
    <xf numFmtId="166" fontId="1" fillId="0" borderId="0" xfId="0" applyNumberFormat="1" applyFont="1" applyFill="1" applyBorder="1"/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4" fontId="6" fillId="0" borderId="9" xfId="1" applyNumberFormat="1" applyFont="1" applyFill="1" applyBorder="1" applyAlignment="1">
      <alignment horizontal="right" vertical="center" wrapText="1" readingOrder="1"/>
    </xf>
    <xf numFmtId="4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4" fontId="6" fillId="0" borderId="0" xfId="1" applyNumberFormat="1" applyFont="1" applyFill="1" applyBorder="1" applyAlignment="1">
      <alignment horizontal="right" vertical="top" wrapText="1" readingOrder="1"/>
    </xf>
    <xf numFmtId="4" fontId="1" fillId="0" borderId="0" xfId="0" applyNumberFormat="1" applyFont="1" applyFill="1" applyBorder="1"/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4" fontId="7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right"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4" fontId="7" fillId="0" borderId="0" xfId="1" applyNumberFormat="1" applyFont="1" applyFill="1" applyBorder="1" applyAlignment="1">
      <alignment horizontal="right" vertical="top" wrapText="1" readingOrder="1"/>
    </xf>
    <xf numFmtId="165" fontId="7" fillId="0" borderId="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center" wrapText="1" readingOrder="1"/>
    </xf>
  </cellXfs>
  <cellStyles count="3">
    <cellStyle name="Hypertextový odkaz" xfId="2" builtinId="8"/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okorny.ppe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showGridLines="0" tabSelected="1" workbookViewId="0">
      <pane ySplit="4" topLeftCell="A5" activePane="bottomLeft" state="frozen"/>
      <selection pane="bottomLeft" activeCell="W35" sqref="W35:AA35"/>
    </sheetView>
  </sheetViews>
  <sheetFormatPr defaultRowHeight="14.4" x14ac:dyDescent="0.3"/>
  <cols>
    <col min="1" max="2" width="0.5546875" customWidth="1"/>
    <col min="3" max="3" width="1.109375" customWidth="1"/>
    <col min="4" max="4" width="0.21875" customWidth="1"/>
    <col min="5" max="5" width="6.77734375" customWidth="1"/>
    <col min="6" max="6" width="0.5546875" customWidth="1"/>
    <col min="7" max="7" width="1.44140625" customWidth="1"/>
    <col min="8" max="8" width="3.6640625" customWidth="1"/>
    <col min="9" max="9" width="0" hidden="1" customWidth="1"/>
    <col min="10" max="10" width="5.44140625" customWidth="1"/>
    <col min="11" max="11" width="8.5546875" customWidth="1"/>
    <col min="12" max="12" width="0.33203125" customWidth="1"/>
    <col min="13" max="13" width="1.44140625" customWidth="1"/>
    <col min="14" max="14" width="1.21875" customWidth="1"/>
    <col min="15" max="15" width="0" hidden="1" customWidth="1"/>
    <col min="16" max="16" width="16.88671875" customWidth="1"/>
    <col min="17" max="17" width="0" hidden="1" customWidth="1"/>
    <col min="18" max="18" width="16.88671875" customWidth="1"/>
    <col min="19" max="19" width="4.77734375" customWidth="1"/>
    <col min="20" max="20" width="3.21875" customWidth="1"/>
    <col min="21" max="21" width="0.33203125" customWidth="1"/>
    <col min="22" max="22" width="12.33203125" customWidth="1"/>
    <col min="23" max="23" width="6.77734375" customWidth="1"/>
    <col min="24" max="24" width="7.21875" customWidth="1"/>
    <col min="25" max="25" width="0" hidden="1" customWidth="1"/>
    <col min="26" max="26" width="1.33203125" customWidth="1"/>
    <col min="27" max="28" width="0.5546875" customWidth="1"/>
  </cols>
  <sheetData>
    <row r="1" spans="1:28" ht="2.85" customHeight="1" x14ac:dyDescent="0.3"/>
    <row r="2" spans="1:28" ht="1.3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1.25" customHeight="1" x14ac:dyDescent="0.3">
      <c r="A3" s="5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ht="0" hidden="1" customHeight="1" x14ac:dyDescent="0.3"/>
    <row r="5" spans="1:28" ht="2.85" customHeight="1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5.7" customHeight="1" x14ac:dyDescent="0.3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5"/>
      <c r="AA6" s="6"/>
    </row>
    <row r="7" spans="1:28" ht="16.350000000000001" customHeight="1" x14ac:dyDescent="0.3">
      <c r="B7" s="7"/>
      <c r="C7" s="2"/>
      <c r="D7" s="2"/>
      <c r="E7" s="52" t="s">
        <v>1</v>
      </c>
      <c r="F7" s="53"/>
      <c r="G7" s="53"/>
      <c r="H7" s="53"/>
      <c r="I7" s="53"/>
      <c r="J7" s="53"/>
      <c r="K7" s="54" t="s">
        <v>2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2"/>
      <c r="Z7" s="8"/>
      <c r="AA7" s="6"/>
    </row>
    <row r="8" spans="1:28" ht="16.350000000000001" customHeight="1" x14ac:dyDescent="0.3">
      <c r="B8" s="7"/>
      <c r="C8" s="2"/>
      <c r="D8" s="2"/>
      <c r="E8" s="52" t="s">
        <v>3</v>
      </c>
      <c r="F8" s="53"/>
      <c r="G8" s="53"/>
      <c r="H8" s="53"/>
      <c r="I8" s="53"/>
      <c r="J8" s="53"/>
      <c r="K8" s="54" t="s">
        <v>4</v>
      </c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2"/>
      <c r="Z8" s="8"/>
      <c r="AA8" s="6"/>
    </row>
    <row r="9" spans="1:28" ht="0" hidden="1" customHeight="1" x14ac:dyDescent="0.3"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8"/>
      <c r="AA9" s="6"/>
    </row>
    <row r="10" spans="1:28" ht="2.85" customHeight="1" x14ac:dyDescent="0.3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6"/>
    </row>
    <row r="11" spans="1:28" ht="2.85" customHeight="1" x14ac:dyDescent="0.3">
      <c r="B11" s="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8" ht="0" hidden="1" customHeight="1" x14ac:dyDescent="0.3"/>
    <row r="13" spans="1:28" ht="14.1" customHeight="1" x14ac:dyDescent="0.3"/>
    <row r="14" spans="1:28" ht="2.85" customHeight="1" x14ac:dyDescent="0.3"/>
    <row r="15" spans="1:28" ht="0" hidden="1" customHeight="1" x14ac:dyDescent="0.3"/>
    <row r="16" spans="1:28" ht="17.100000000000001" customHeight="1" x14ac:dyDescent="0.3">
      <c r="B16" s="55" t="s">
        <v>5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27" ht="2.85" customHeight="1" x14ac:dyDescent="0.3"/>
    <row r="18" spans="2:27" ht="11.4" customHeight="1" x14ac:dyDescent="0.3">
      <c r="B18" s="56" t="s">
        <v>6</v>
      </c>
      <c r="C18" s="40"/>
      <c r="D18" s="40"/>
      <c r="E18" s="40"/>
      <c r="F18" s="57" t="s">
        <v>7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56"/>
      <c r="U18" s="40"/>
      <c r="V18" s="40"/>
      <c r="W18" s="56" t="s">
        <v>9</v>
      </c>
      <c r="X18" s="40"/>
      <c r="Y18" s="40"/>
      <c r="Z18" s="40"/>
      <c r="AA18" s="40"/>
    </row>
    <row r="19" spans="2:27" ht="11.4" customHeight="1" x14ac:dyDescent="0.3">
      <c r="B19" s="46" t="s">
        <v>10</v>
      </c>
      <c r="C19" s="28"/>
      <c r="D19" s="28"/>
      <c r="E19" s="28"/>
      <c r="F19" s="29" t="s">
        <v>11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7"/>
      <c r="U19" s="28"/>
      <c r="V19" s="28"/>
      <c r="W19" s="27" t="s">
        <v>12</v>
      </c>
      <c r="X19" s="28"/>
      <c r="Y19" s="28"/>
      <c r="Z19" s="28"/>
      <c r="AA19" s="28"/>
    </row>
    <row r="20" spans="2:27" ht="11.25" customHeight="1" x14ac:dyDescent="0.3">
      <c r="B20" s="49" t="s">
        <v>13</v>
      </c>
      <c r="C20" s="28"/>
      <c r="D20" s="28"/>
      <c r="E20" s="28"/>
      <c r="F20" s="50" t="s">
        <v>14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49"/>
      <c r="U20" s="28"/>
      <c r="V20" s="28"/>
      <c r="W20" s="51">
        <f>SUM('Položky všech ceníků'!F18:J18)</f>
        <v>0</v>
      </c>
      <c r="X20" s="48"/>
      <c r="Y20" s="48"/>
      <c r="Z20" s="48"/>
      <c r="AA20" s="48"/>
    </row>
    <row r="21" spans="2:27" ht="11.4" customHeight="1" x14ac:dyDescent="0.3">
      <c r="B21" s="49" t="s">
        <v>15</v>
      </c>
      <c r="C21" s="28"/>
      <c r="D21" s="28"/>
      <c r="E21" s="28"/>
      <c r="F21" s="50" t="s">
        <v>16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49"/>
      <c r="U21" s="28"/>
      <c r="V21" s="28"/>
      <c r="W21" s="51">
        <f>SUM('Položky všech ceníků'!F105:J105)</f>
        <v>0</v>
      </c>
      <c r="X21" s="48"/>
      <c r="Y21" s="48"/>
      <c r="Z21" s="48"/>
      <c r="AA21" s="48"/>
    </row>
    <row r="22" spans="2:27" ht="11.4" customHeight="1" x14ac:dyDescent="0.3">
      <c r="B22" s="49" t="s">
        <v>17</v>
      </c>
      <c r="C22" s="28"/>
      <c r="D22" s="28"/>
      <c r="E22" s="28"/>
      <c r="F22" s="50" t="s">
        <v>18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49"/>
      <c r="U22" s="28"/>
      <c r="V22" s="28"/>
      <c r="W22" s="51">
        <f>SUM('Položky všech ceníků'!F126:J126)</f>
        <v>0</v>
      </c>
      <c r="X22" s="48"/>
      <c r="Y22" s="48"/>
      <c r="Z22" s="48"/>
      <c r="AA22" s="48"/>
    </row>
    <row r="23" spans="2:27" ht="11.4" customHeight="1" x14ac:dyDescent="0.3">
      <c r="B23" s="49" t="s">
        <v>19</v>
      </c>
      <c r="C23" s="28"/>
      <c r="D23" s="28"/>
      <c r="E23" s="28"/>
      <c r="F23" s="50" t="s">
        <v>20</v>
      </c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49"/>
      <c r="U23" s="28"/>
      <c r="V23" s="28"/>
      <c r="W23" s="51">
        <f>SUM('Položky všech ceníků'!F142:J142)</f>
        <v>0</v>
      </c>
      <c r="X23" s="48"/>
      <c r="Y23" s="48"/>
      <c r="Z23" s="48"/>
      <c r="AA23" s="48"/>
    </row>
    <row r="24" spans="2:27" ht="11.25" customHeight="1" x14ac:dyDescent="0.3">
      <c r="B24" s="49" t="s">
        <v>21</v>
      </c>
      <c r="C24" s="28"/>
      <c r="D24" s="28"/>
      <c r="E24" s="28"/>
      <c r="F24" s="50" t="s">
        <v>22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49"/>
      <c r="U24" s="28"/>
      <c r="V24" s="28"/>
      <c r="W24" s="51">
        <f>SUM('Položky všech ceníků'!F242:J242)</f>
        <v>0</v>
      </c>
      <c r="X24" s="48"/>
      <c r="Y24" s="48"/>
      <c r="Z24" s="48"/>
      <c r="AA24" s="48"/>
    </row>
    <row r="25" spans="2:27" ht="11.4" customHeight="1" x14ac:dyDescent="0.3">
      <c r="B25" s="46" t="s">
        <v>12</v>
      </c>
      <c r="C25" s="28"/>
      <c r="D25" s="28"/>
      <c r="E25" s="28"/>
      <c r="F25" s="29" t="s">
        <v>23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7"/>
      <c r="U25" s="28"/>
      <c r="V25" s="28"/>
      <c r="W25" s="47">
        <f>SUM(W20:AA24)</f>
        <v>0</v>
      </c>
      <c r="X25" s="48"/>
      <c r="Y25" s="48"/>
      <c r="Z25" s="48"/>
      <c r="AA25" s="48"/>
    </row>
    <row r="26" spans="2:27" ht="11.4" customHeight="1" x14ac:dyDescent="0.3">
      <c r="B26" s="49" t="s">
        <v>12</v>
      </c>
      <c r="C26" s="28"/>
      <c r="D26" s="28"/>
      <c r="E26" s="28"/>
      <c r="F26" s="50" t="s">
        <v>12</v>
      </c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49"/>
      <c r="U26" s="28"/>
      <c r="V26" s="28"/>
      <c r="W26" s="51" t="s">
        <v>12</v>
      </c>
      <c r="X26" s="48"/>
      <c r="Y26" s="48"/>
      <c r="Z26" s="48"/>
      <c r="AA26" s="48"/>
    </row>
    <row r="27" spans="2:27" ht="11.4" customHeight="1" x14ac:dyDescent="0.3">
      <c r="B27" s="46" t="s">
        <v>24</v>
      </c>
      <c r="C27" s="28"/>
      <c r="D27" s="28"/>
      <c r="E27" s="28"/>
      <c r="F27" s="29" t="s">
        <v>25</v>
      </c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28"/>
      <c r="V27" s="28"/>
      <c r="W27" s="47" t="s">
        <v>12</v>
      </c>
      <c r="X27" s="48"/>
      <c r="Y27" s="48"/>
      <c r="Z27" s="48"/>
      <c r="AA27" s="48"/>
    </row>
    <row r="28" spans="2:27" ht="11.25" customHeight="1" x14ac:dyDescent="0.3">
      <c r="B28" s="49" t="s">
        <v>26</v>
      </c>
      <c r="C28" s="28"/>
      <c r="D28" s="28"/>
      <c r="E28" s="28"/>
      <c r="F28" s="50" t="s">
        <v>27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49"/>
      <c r="U28" s="28"/>
      <c r="V28" s="28"/>
      <c r="W28" s="51">
        <f>SUM('Položky všech ceníků'!F293:I293)</f>
        <v>0</v>
      </c>
      <c r="X28" s="48"/>
      <c r="Y28" s="48"/>
      <c r="Z28" s="48"/>
      <c r="AA28" s="48"/>
    </row>
    <row r="29" spans="2:27" ht="11.4" customHeight="1" x14ac:dyDescent="0.3">
      <c r="B29" s="46" t="s">
        <v>12</v>
      </c>
      <c r="C29" s="28"/>
      <c r="D29" s="28"/>
      <c r="E29" s="28"/>
      <c r="F29" s="29" t="s">
        <v>28</v>
      </c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7"/>
      <c r="U29" s="28"/>
      <c r="V29" s="28"/>
      <c r="W29" s="47">
        <f>SUM(W28)</f>
        <v>0</v>
      </c>
      <c r="X29" s="48"/>
      <c r="Y29" s="48"/>
      <c r="Z29" s="48"/>
      <c r="AA29" s="48"/>
    </row>
    <row r="30" spans="2:27" ht="11.4" customHeight="1" x14ac:dyDescent="0.3">
      <c r="B30" s="49" t="s">
        <v>12</v>
      </c>
      <c r="C30" s="28"/>
      <c r="D30" s="28"/>
      <c r="E30" s="28"/>
      <c r="F30" s="50" t="s">
        <v>12</v>
      </c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49"/>
      <c r="U30" s="28"/>
      <c r="V30" s="28"/>
      <c r="W30" s="51" t="s">
        <v>12</v>
      </c>
      <c r="X30" s="48"/>
      <c r="Y30" s="48"/>
      <c r="Z30" s="48"/>
      <c r="AA30" s="48"/>
    </row>
    <row r="31" spans="2:27" ht="11.4" customHeight="1" x14ac:dyDescent="0.3">
      <c r="B31" s="46" t="s">
        <v>29</v>
      </c>
      <c r="C31" s="28"/>
      <c r="D31" s="28"/>
      <c r="E31" s="28"/>
      <c r="F31" s="29" t="s">
        <v>30</v>
      </c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7"/>
      <c r="U31" s="28"/>
      <c r="V31" s="28"/>
      <c r="W31" s="47" t="s">
        <v>12</v>
      </c>
      <c r="X31" s="48"/>
      <c r="Y31" s="48"/>
      <c r="Z31" s="48"/>
      <c r="AA31" s="48"/>
    </row>
    <row r="32" spans="2:27" ht="11.4" customHeight="1" x14ac:dyDescent="0.3">
      <c r="B32" s="49" t="s">
        <v>31</v>
      </c>
      <c r="C32" s="28"/>
      <c r="D32" s="28"/>
      <c r="E32" s="28"/>
      <c r="F32" s="50" t="s">
        <v>32</v>
      </c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49"/>
      <c r="U32" s="28"/>
      <c r="V32" s="28"/>
      <c r="W32" s="51">
        <f>SUM('Položky všech ceníků'!F276:J276)</f>
        <v>0</v>
      </c>
      <c r="X32" s="48"/>
      <c r="Y32" s="48"/>
      <c r="Z32" s="48"/>
      <c r="AA32" s="48"/>
    </row>
    <row r="33" spans="2:27" ht="11.25" customHeight="1" x14ac:dyDescent="0.3">
      <c r="B33" s="46" t="s">
        <v>12</v>
      </c>
      <c r="C33" s="28"/>
      <c r="D33" s="28"/>
      <c r="E33" s="28"/>
      <c r="F33" s="29" t="s">
        <v>33</v>
      </c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7"/>
      <c r="U33" s="28"/>
      <c r="V33" s="28"/>
      <c r="W33" s="47">
        <f>SUM(W32)</f>
        <v>0</v>
      </c>
      <c r="X33" s="48"/>
      <c r="Y33" s="48"/>
      <c r="Z33" s="48"/>
      <c r="AA33" s="48"/>
    </row>
    <row r="34" spans="2:27" ht="11.4" customHeight="1" x14ac:dyDescent="0.3">
      <c r="B34" s="49" t="s">
        <v>12</v>
      </c>
      <c r="C34" s="28"/>
      <c r="D34" s="28"/>
      <c r="E34" s="28"/>
      <c r="F34" s="50" t="s">
        <v>12</v>
      </c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49"/>
      <c r="U34" s="28"/>
      <c r="V34" s="28"/>
      <c r="W34" s="51" t="s">
        <v>12</v>
      </c>
      <c r="X34" s="48"/>
      <c r="Y34" s="48"/>
      <c r="Z34" s="48"/>
      <c r="AA34" s="48"/>
    </row>
    <row r="35" spans="2:27" ht="11.25" customHeight="1" x14ac:dyDescent="0.3">
      <c r="B35" s="39" t="s">
        <v>34</v>
      </c>
      <c r="C35" s="40"/>
      <c r="D35" s="40"/>
      <c r="E35" s="40"/>
      <c r="F35" s="41" t="s">
        <v>35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2"/>
      <c r="U35" s="40"/>
      <c r="V35" s="40"/>
      <c r="W35" s="43">
        <f>SUM(W33,W29,W25)</f>
        <v>0</v>
      </c>
      <c r="X35" s="44"/>
      <c r="Y35" s="44"/>
      <c r="Z35" s="44"/>
      <c r="AA35" s="44"/>
    </row>
    <row r="36" spans="2:27" ht="0" hidden="1" customHeight="1" x14ac:dyDescent="0.3"/>
    <row r="37" spans="2:27" ht="14.25" customHeight="1" x14ac:dyDescent="0.3"/>
    <row r="38" spans="2:27" x14ac:dyDescent="0.3">
      <c r="B38" s="45" t="s">
        <v>12</v>
      </c>
      <c r="C38" s="32"/>
      <c r="D38" s="32"/>
      <c r="E38" s="32"/>
      <c r="F38" s="32"/>
      <c r="G38" s="32"/>
      <c r="H38" s="32"/>
      <c r="J38" s="31" t="s">
        <v>8</v>
      </c>
      <c r="K38" s="32"/>
      <c r="L38" s="32"/>
      <c r="M38" s="32"/>
      <c r="N38" s="32"/>
      <c r="P38" s="14" t="s">
        <v>36</v>
      </c>
      <c r="R38" s="14" t="s">
        <v>37</v>
      </c>
    </row>
    <row r="39" spans="2:27" x14ac:dyDescent="0.3">
      <c r="B39" s="31" t="s">
        <v>38</v>
      </c>
      <c r="C39" s="32"/>
      <c r="D39" s="32"/>
      <c r="E39" s="32"/>
      <c r="F39" s="32"/>
      <c r="G39" s="32"/>
      <c r="H39" s="32"/>
      <c r="I39" s="13"/>
      <c r="J39" s="33">
        <f>W35</f>
        <v>0</v>
      </c>
      <c r="K39" s="34"/>
      <c r="L39" s="34"/>
      <c r="M39" s="34"/>
      <c r="N39" s="34"/>
      <c r="O39" s="23"/>
      <c r="P39" s="24">
        <f>0.21*J39</f>
        <v>0</v>
      </c>
      <c r="Q39" s="23"/>
      <c r="R39" s="24">
        <f>P39+J39</f>
        <v>0</v>
      </c>
    </row>
    <row r="40" spans="2:27" ht="0" hidden="1" customHeight="1" x14ac:dyDescent="0.3">
      <c r="J40" s="25"/>
      <c r="K40" s="25"/>
      <c r="L40" s="25"/>
      <c r="M40" s="25"/>
      <c r="N40" s="25"/>
      <c r="O40" s="25"/>
      <c r="P40" s="25"/>
      <c r="Q40" s="25"/>
      <c r="R40" s="25"/>
    </row>
    <row r="41" spans="2:27" ht="3" customHeight="1" x14ac:dyDescent="0.3">
      <c r="J41" s="25"/>
      <c r="K41" s="25"/>
      <c r="L41" s="25"/>
      <c r="M41" s="25"/>
      <c r="N41" s="25"/>
      <c r="O41" s="25"/>
      <c r="P41" s="25"/>
      <c r="Q41" s="25"/>
      <c r="R41" s="25"/>
    </row>
    <row r="42" spans="2:27" x14ac:dyDescent="0.3">
      <c r="B42" s="35" t="s">
        <v>39</v>
      </c>
      <c r="C42" s="28"/>
      <c r="D42" s="28"/>
      <c r="E42" s="28"/>
      <c r="F42" s="28"/>
      <c r="G42" s="28"/>
      <c r="H42" s="28"/>
      <c r="J42" s="36">
        <f>J39</f>
        <v>0</v>
      </c>
      <c r="K42" s="37"/>
      <c r="L42" s="37"/>
      <c r="M42" s="37"/>
      <c r="N42" s="37"/>
      <c r="O42" s="25"/>
      <c r="P42" s="26">
        <f>P39</f>
        <v>0</v>
      </c>
      <c r="Q42" s="25"/>
      <c r="R42" s="26">
        <f>R39</f>
        <v>0</v>
      </c>
    </row>
    <row r="43" spans="2:27" ht="5.7" customHeight="1" x14ac:dyDescent="0.3"/>
    <row r="44" spans="2:27" ht="2.85" customHeight="1" x14ac:dyDescent="0.3"/>
    <row r="45" spans="2:27" ht="0" hidden="1" customHeight="1" x14ac:dyDescent="0.3"/>
    <row r="46" spans="2:27" ht="94.2" customHeight="1" x14ac:dyDescent="0.3">
      <c r="B46" s="38" t="s">
        <v>40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2:27" ht="11.4" customHeight="1" x14ac:dyDescent="0.3"/>
    <row r="48" spans="2:27" ht="11.4" customHeight="1" x14ac:dyDescent="0.3">
      <c r="B48" s="27" t="s">
        <v>41</v>
      </c>
      <c r="C48" s="28"/>
      <c r="D48" s="28"/>
      <c r="E48" s="28"/>
      <c r="F48" s="28"/>
      <c r="G48" s="28"/>
      <c r="H48" s="29" t="s">
        <v>42</v>
      </c>
      <c r="I48" s="28"/>
      <c r="J48" s="28"/>
      <c r="K48" s="28"/>
      <c r="L48" s="28"/>
      <c r="M48" s="28"/>
    </row>
    <row r="49" spans="2:16" ht="16.8" customHeight="1" x14ac:dyDescent="0.3">
      <c r="B49" s="27" t="s">
        <v>43</v>
      </c>
      <c r="C49" s="28"/>
      <c r="D49" s="28"/>
      <c r="E49" s="28"/>
      <c r="F49" s="28"/>
      <c r="G49" s="28"/>
      <c r="H49" s="30" t="s">
        <v>457</v>
      </c>
      <c r="I49" s="30"/>
      <c r="J49" s="30"/>
      <c r="K49" s="30"/>
      <c r="L49" s="30"/>
      <c r="M49" s="30"/>
      <c r="N49" s="30"/>
      <c r="O49" s="30"/>
      <c r="P49" s="30"/>
    </row>
    <row r="50" spans="2:16" ht="11.25" customHeight="1" x14ac:dyDescent="0.3">
      <c r="B50" s="27" t="s">
        <v>44</v>
      </c>
      <c r="C50" s="28"/>
      <c r="D50" s="28"/>
      <c r="E50" s="28"/>
      <c r="F50" s="28"/>
      <c r="G50" s="28"/>
      <c r="H50" s="29" t="s">
        <v>45</v>
      </c>
      <c r="I50" s="28"/>
      <c r="J50" s="28"/>
      <c r="K50" s="28"/>
      <c r="L50" s="28"/>
      <c r="M50" s="28"/>
    </row>
  </sheetData>
  <mergeCells count="91">
    <mergeCell ref="A3:AB3"/>
    <mergeCell ref="E7:J7"/>
    <mergeCell ref="K7:X7"/>
    <mergeCell ref="E8:J8"/>
    <mergeCell ref="K8:X8"/>
    <mergeCell ref="B16:AA16"/>
    <mergeCell ref="B18:E18"/>
    <mergeCell ref="F18:S18"/>
    <mergeCell ref="T18:V18"/>
    <mergeCell ref="W18:AA18"/>
    <mergeCell ref="B19:E19"/>
    <mergeCell ref="F19:S19"/>
    <mergeCell ref="T19:V19"/>
    <mergeCell ref="W19:AA19"/>
    <mergeCell ref="B20:E20"/>
    <mergeCell ref="F20:S20"/>
    <mergeCell ref="T20:V20"/>
    <mergeCell ref="W20:AA20"/>
    <mergeCell ref="B21:E21"/>
    <mergeCell ref="F21:S21"/>
    <mergeCell ref="T21:V21"/>
    <mergeCell ref="W21:AA21"/>
    <mergeCell ref="B22:E22"/>
    <mergeCell ref="F22:S22"/>
    <mergeCell ref="T22:V22"/>
    <mergeCell ref="W22:AA22"/>
    <mergeCell ref="B23:E23"/>
    <mergeCell ref="F23:S23"/>
    <mergeCell ref="T23:V23"/>
    <mergeCell ref="W23:AA23"/>
    <mergeCell ref="B24:E24"/>
    <mergeCell ref="F24:S24"/>
    <mergeCell ref="T24:V24"/>
    <mergeCell ref="W24:AA24"/>
    <mergeCell ref="B25:E25"/>
    <mergeCell ref="F25:S25"/>
    <mergeCell ref="T25:V25"/>
    <mergeCell ref="W25:AA25"/>
    <mergeCell ref="B26:E26"/>
    <mergeCell ref="F26:S26"/>
    <mergeCell ref="T26:V26"/>
    <mergeCell ref="W26:AA26"/>
    <mergeCell ref="B27:E27"/>
    <mergeCell ref="F27:S27"/>
    <mergeCell ref="T27:V27"/>
    <mergeCell ref="W27:AA27"/>
    <mergeCell ref="B28:E28"/>
    <mergeCell ref="F28:S28"/>
    <mergeCell ref="T28:V28"/>
    <mergeCell ref="W28:AA28"/>
    <mergeCell ref="B29:E29"/>
    <mergeCell ref="F29:S29"/>
    <mergeCell ref="T29:V29"/>
    <mergeCell ref="W29:AA29"/>
    <mergeCell ref="B30:E30"/>
    <mergeCell ref="F30:S30"/>
    <mergeCell ref="T30:V30"/>
    <mergeCell ref="W30:AA30"/>
    <mergeCell ref="B31:E31"/>
    <mergeCell ref="F31:S31"/>
    <mergeCell ref="T31:V31"/>
    <mergeCell ref="W31:AA31"/>
    <mergeCell ref="B32:E32"/>
    <mergeCell ref="F32:S32"/>
    <mergeCell ref="T32:V32"/>
    <mergeCell ref="W32:AA32"/>
    <mergeCell ref="B33:E33"/>
    <mergeCell ref="F33:S33"/>
    <mergeCell ref="T33:V33"/>
    <mergeCell ref="W33:AA33"/>
    <mergeCell ref="B34:E34"/>
    <mergeCell ref="F34:S34"/>
    <mergeCell ref="T34:V34"/>
    <mergeCell ref="W34:AA34"/>
    <mergeCell ref="B35:E35"/>
    <mergeCell ref="F35:S35"/>
    <mergeCell ref="T35:V35"/>
    <mergeCell ref="W35:AA35"/>
    <mergeCell ref="B38:H38"/>
    <mergeCell ref="J38:N38"/>
    <mergeCell ref="B39:H39"/>
    <mergeCell ref="J39:N39"/>
    <mergeCell ref="B42:H42"/>
    <mergeCell ref="J42:N42"/>
    <mergeCell ref="B46:AA46"/>
    <mergeCell ref="B48:G48"/>
    <mergeCell ref="H48:M48"/>
    <mergeCell ref="B49:G49"/>
    <mergeCell ref="B50:G50"/>
    <mergeCell ref="H50:M50"/>
    <mergeCell ref="H49:P49"/>
  </mergeCells>
  <hyperlinks>
    <hyperlink ref="H49" r:id="rId1"/>
  </hyperlink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5"/>
  <sheetViews>
    <sheetView showGridLines="0" workbookViewId="0">
      <pane ySplit="4" topLeftCell="A5" activePane="bottomLeft" state="frozen"/>
      <selection pane="bottomLeft" activeCell="S9" sqref="S9:U9"/>
    </sheetView>
  </sheetViews>
  <sheetFormatPr defaultRowHeight="14.4" x14ac:dyDescent="0.3"/>
  <cols>
    <col min="1" max="1" width="0.5546875" customWidth="1"/>
    <col min="2" max="2" width="1.6640625" customWidth="1"/>
    <col min="3" max="3" width="4.6640625" customWidth="1"/>
    <col min="4" max="4" width="1.21875" customWidth="1"/>
    <col min="5" max="5" width="0" hidden="1" customWidth="1"/>
    <col min="6" max="6" width="1.5546875" customWidth="1"/>
    <col min="7" max="7" width="5.6640625" customWidth="1"/>
    <col min="8" max="8" width="0" hidden="1" customWidth="1"/>
    <col min="9" max="9" width="1.5546875" customWidth="1"/>
    <col min="10" max="10" width="0.88671875" customWidth="1"/>
    <col min="11" max="11" width="0" hidden="1" customWidth="1"/>
    <col min="12" max="12" width="1.6640625" customWidth="1"/>
    <col min="13" max="13" width="9.33203125" customWidth="1"/>
    <col min="14" max="14" width="0.33203125" customWidth="1"/>
    <col min="15" max="15" width="2.21875" customWidth="1"/>
    <col min="16" max="16" width="7.21875" customWidth="1"/>
    <col min="17" max="17" width="0.88671875" customWidth="1"/>
    <col min="18" max="18" width="20.5546875" customWidth="1"/>
    <col min="19" max="19" width="13.6640625" style="18" customWidth="1"/>
    <col min="20" max="20" width="0.33203125" customWidth="1"/>
    <col min="21" max="21" width="1.21875" customWidth="1"/>
    <col min="22" max="22" width="9" style="18" customWidth="1"/>
    <col min="23" max="23" width="6.33203125" customWidth="1"/>
    <col min="24" max="24" width="2.5546875" customWidth="1"/>
    <col min="25" max="25" width="9.109375" customWidth="1"/>
    <col min="26" max="26" width="0.5546875" customWidth="1"/>
  </cols>
  <sheetData>
    <row r="1" spans="1:26" ht="2.85" customHeight="1" x14ac:dyDescent="0.3"/>
    <row r="2" spans="1:26" ht="1.3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9"/>
      <c r="T2" s="1"/>
      <c r="U2" s="1"/>
      <c r="V2" s="19"/>
      <c r="W2" s="1"/>
      <c r="X2" s="1"/>
      <c r="Y2" s="1"/>
      <c r="Z2" s="1"/>
    </row>
    <row r="3" spans="1:26" ht="11.25" customHeight="1" x14ac:dyDescent="0.3">
      <c r="A3" s="5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0" hidden="1" customHeight="1" x14ac:dyDescent="0.3"/>
    <row r="5" spans="1:26" ht="2.85" customHeight="1" x14ac:dyDescent="0.3"/>
    <row r="6" spans="1:26" ht="17.100000000000001" customHeight="1" x14ac:dyDescent="0.3">
      <c r="B6" s="55" t="s">
        <v>46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6" ht="2.85" customHeight="1" x14ac:dyDescent="0.3"/>
    <row r="8" spans="1:26" x14ac:dyDescent="0.3">
      <c r="B8" s="63" t="s">
        <v>47</v>
      </c>
      <c r="C8" s="60"/>
      <c r="D8" s="64" t="s">
        <v>48</v>
      </c>
      <c r="E8" s="60"/>
      <c r="F8" s="60"/>
      <c r="G8" s="60"/>
      <c r="H8" s="60"/>
      <c r="I8" s="60"/>
      <c r="J8" s="60"/>
      <c r="K8" s="60"/>
      <c r="L8" s="60"/>
      <c r="M8" s="64" t="s">
        <v>7</v>
      </c>
      <c r="N8" s="60"/>
      <c r="O8" s="60"/>
      <c r="P8" s="60"/>
      <c r="Q8" s="60"/>
      <c r="R8" s="60"/>
      <c r="S8" s="63" t="s">
        <v>49</v>
      </c>
      <c r="T8" s="60"/>
      <c r="U8" s="60"/>
      <c r="V8" s="20" t="s">
        <v>50</v>
      </c>
      <c r="W8" s="15" t="s">
        <v>51</v>
      </c>
      <c r="X8" s="63" t="s">
        <v>52</v>
      </c>
      <c r="Y8" s="60"/>
    </row>
    <row r="9" spans="1:26" x14ac:dyDescent="0.3">
      <c r="B9" s="49">
        <v>1</v>
      </c>
      <c r="C9" s="28"/>
      <c r="D9" s="50" t="s">
        <v>53</v>
      </c>
      <c r="E9" s="28"/>
      <c r="F9" s="28"/>
      <c r="G9" s="28"/>
      <c r="H9" s="28"/>
      <c r="I9" s="28"/>
      <c r="J9" s="28"/>
      <c r="K9" s="28"/>
      <c r="L9" s="28"/>
      <c r="M9" s="50" t="s">
        <v>54</v>
      </c>
      <c r="N9" s="28"/>
      <c r="O9" s="28"/>
      <c r="P9" s="28"/>
      <c r="Q9" s="28"/>
      <c r="R9" s="28"/>
      <c r="S9" s="61"/>
      <c r="T9" s="28"/>
      <c r="U9" s="28"/>
      <c r="V9" s="17" t="s">
        <v>55</v>
      </c>
      <c r="W9" s="12" t="s">
        <v>56</v>
      </c>
      <c r="X9" s="61">
        <f>V9*S9</f>
        <v>0</v>
      </c>
      <c r="Y9" s="28"/>
    </row>
    <row r="10" spans="1:26" x14ac:dyDescent="0.3">
      <c r="B10" s="49">
        <v>2</v>
      </c>
      <c r="C10" s="28"/>
      <c r="D10" s="50" t="s">
        <v>53</v>
      </c>
      <c r="E10" s="28"/>
      <c r="F10" s="28"/>
      <c r="G10" s="28"/>
      <c r="H10" s="28"/>
      <c r="I10" s="28"/>
      <c r="J10" s="28"/>
      <c r="K10" s="28"/>
      <c r="L10" s="28"/>
      <c r="M10" s="50" t="s">
        <v>57</v>
      </c>
      <c r="N10" s="28"/>
      <c r="O10" s="28"/>
      <c r="P10" s="28"/>
      <c r="Q10" s="28"/>
      <c r="R10" s="28"/>
      <c r="S10" s="61"/>
      <c r="T10" s="28"/>
      <c r="U10" s="28"/>
      <c r="V10" s="17" t="s">
        <v>58</v>
      </c>
      <c r="W10" s="12" t="s">
        <v>56</v>
      </c>
      <c r="X10" s="61">
        <f t="shared" ref="X10:X13" si="0">V10*S10</f>
        <v>0</v>
      </c>
      <c r="Y10" s="28"/>
    </row>
    <row r="11" spans="1:26" x14ac:dyDescent="0.3">
      <c r="B11" s="49">
        <v>3</v>
      </c>
      <c r="C11" s="28"/>
      <c r="D11" s="50" t="s">
        <v>59</v>
      </c>
      <c r="E11" s="28"/>
      <c r="F11" s="28"/>
      <c r="G11" s="28"/>
      <c r="H11" s="28"/>
      <c r="I11" s="28"/>
      <c r="J11" s="28"/>
      <c r="K11" s="28"/>
      <c r="L11" s="28"/>
      <c r="M11" s="50" t="s">
        <v>60</v>
      </c>
      <c r="N11" s="28"/>
      <c r="O11" s="28"/>
      <c r="P11" s="28"/>
      <c r="Q11" s="28"/>
      <c r="R11" s="28"/>
      <c r="S11" s="61"/>
      <c r="T11" s="28"/>
      <c r="U11" s="28"/>
      <c r="V11" s="17" t="s">
        <v>61</v>
      </c>
      <c r="W11" s="12" t="s">
        <v>56</v>
      </c>
      <c r="X11" s="61">
        <f t="shared" si="0"/>
        <v>0</v>
      </c>
      <c r="Y11" s="28"/>
    </row>
    <row r="12" spans="1:26" x14ac:dyDescent="0.3">
      <c r="B12" s="49">
        <v>4</v>
      </c>
      <c r="C12" s="28"/>
      <c r="D12" s="50" t="s">
        <v>62</v>
      </c>
      <c r="E12" s="28"/>
      <c r="F12" s="28"/>
      <c r="G12" s="28"/>
      <c r="H12" s="28"/>
      <c r="I12" s="28"/>
      <c r="J12" s="28"/>
      <c r="K12" s="28"/>
      <c r="L12" s="28"/>
      <c r="M12" s="50" t="s">
        <v>63</v>
      </c>
      <c r="N12" s="28"/>
      <c r="O12" s="28"/>
      <c r="P12" s="28"/>
      <c r="Q12" s="28"/>
      <c r="R12" s="28"/>
      <c r="S12" s="61"/>
      <c r="T12" s="28"/>
      <c r="U12" s="28"/>
      <c r="V12" s="17">
        <v>1800</v>
      </c>
      <c r="W12" s="12" t="s">
        <v>64</v>
      </c>
      <c r="X12" s="61">
        <f t="shared" si="0"/>
        <v>0</v>
      </c>
      <c r="Y12" s="28"/>
    </row>
    <row r="13" spans="1:26" x14ac:dyDescent="0.3">
      <c r="B13" s="49">
        <v>5</v>
      </c>
      <c r="C13" s="28"/>
      <c r="D13" s="50" t="s">
        <v>65</v>
      </c>
      <c r="E13" s="28"/>
      <c r="F13" s="28"/>
      <c r="G13" s="28"/>
      <c r="H13" s="28"/>
      <c r="I13" s="28"/>
      <c r="J13" s="28"/>
      <c r="K13" s="28"/>
      <c r="L13" s="28"/>
      <c r="M13" s="50" t="s">
        <v>66</v>
      </c>
      <c r="N13" s="28"/>
      <c r="O13" s="28"/>
      <c r="P13" s="28"/>
      <c r="Q13" s="28"/>
      <c r="R13" s="28"/>
      <c r="S13" s="61"/>
      <c r="T13" s="28"/>
      <c r="U13" s="28"/>
      <c r="V13" s="17" t="s">
        <v>67</v>
      </c>
      <c r="W13" s="12" t="s">
        <v>64</v>
      </c>
      <c r="X13" s="61">
        <f t="shared" si="0"/>
        <v>0</v>
      </c>
      <c r="Y13" s="28"/>
    </row>
    <row r="14" spans="1:26" ht="11.25" customHeight="1" x14ac:dyDescent="0.3">
      <c r="B14" s="59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6" ht="2.85" customHeight="1" x14ac:dyDescent="0.3"/>
    <row r="16" spans="1:26" ht="11.25" customHeight="1" x14ac:dyDescent="0.3">
      <c r="B16" s="29" t="s">
        <v>68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2:25" ht="1.5" customHeight="1" x14ac:dyDescent="0.3"/>
    <row r="18" spans="2:25" ht="11.25" customHeight="1" x14ac:dyDescent="0.3">
      <c r="C18" s="49" t="s">
        <v>69</v>
      </c>
      <c r="D18" s="28"/>
      <c r="F18" s="61">
        <f>SUM(X9:Y13)</f>
        <v>0</v>
      </c>
      <c r="G18" s="28"/>
      <c r="H18" s="28"/>
      <c r="I18" s="28"/>
      <c r="J18" s="28"/>
      <c r="L18" s="50" t="s">
        <v>70</v>
      </c>
      <c r="M18" s="28"/>
      <c r="N18" s="28"/>
      <c r="O18" s="28"/>
      <c r="P18" s="28"/>
      <c r="Q18" s="28"/>
    </row>
    <row r="19" spans="2:25" ht="9.9" customHeight="1" x14ac:dyDescent="0.3"/>
    <row r="20" spans="2:25" ht="5.7" customHeight="1" x14ac:dyDescent="0.3"/>
    <row r="21" spans="2:25" ht="2.85" customHeight="1" x14ac:dyDescent="0.3"/>
    <row r="22" spans="2:25" ht="0" hidden="1" customHeight="1" x14ac:dyDescent="0.3"/>
    <row r="23" spans="2:25" ht="17.100000000000001" customHeight="1" x14ac:dyDescent="0.3">
      <c r="B23" s="55" t="s">
        <v>71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spans="2:25" ht="2.85" customHeight="1" x14ac:dyDescent="0.3"/>
    <row r="25" spans="2:25" x14ac:dyDescent="0.3">
      <c r="B25" s="63" t="s">
        <v>47</v>
      </c>
      <c r="C25" s="60"/>
      <c r="D25" s="64" t="s">
        <v>48</v>
      </c>
      <c r="E25" s="60"/>
      <c r="F25" s="60"/>
      <c r="G25" s="60"/>
      <c r="H25" s="60"/>
      <c r="I25" s="60"/>
      <c r="J25" s="60"/>
      <c r="K25" s="60"/>
      <c r="L25" s="60"/>
      <c r="M25" s="64" t="s">
        <v>7</v>
      </c>
      <c r="N25" s="60"/>
      <c r="O25" s="60"/>
      <c r="P25" s="60"/>
      <c r="Q25" s="60"/>
      <c r="R25" s="60"/>
      <c r="S25" s="63" t="s">
        <v>49</v>
      </c>
      <c r="T25" s="60"/>
      <c r="U25" s="60"/>
      <c r="V25" s="20" t="s">
        <v>50</v>
      </c>
      <c r="W25" s="15" t="s">
        <v>51</v>
      </c>
      <c r="X25" s="63" t="s">
        <v>52</v>
      </c>
      <c r="Y25" s="60"/>
    </row>
    <row r="26" spans="2:25" x14ac:dyDescent="0.3">
      <c r="B26" s="49">
        <v>1</v>
      </c>
      <c r="C26" s="28"/>
      <c r="D26" s="50" t="s">
        <v>72</v>
      </c>
      <c r="E26" s="28"/>
      <c r="F26" s="28"/>
      <c r="G26" s="28"/>
      <c r="H26" s="28"/>
      <c r="I26" s="28"/>
      <c r="J26" s="28"/>
      <c r="K26" s="28"/>
      <c r="L26" s="28"/>
      <c r="M26" s="50" t="s">
        <v>73</v>
      </c>
      <c r="N26" s="28"/>
      <c r="O26" s="28"/>
      <c r="P26" s="28"/>
      <c r="Q26" s="28"/>
      <c r="R26" s="28"/>
      <c r="S26" s="61"/>
      <c r="T26" s="28"/>
      <c r="U26" s="28"/>
      <c r="V26" s="17" t="s">
        <v>67</v>
      </c>
      <c r="W26" s="12" t="s">
        <v>64</v>
      </c>
      <c r="X26" s="61">
        <f>V26*S26</f>
        <v>0</v>
      </c>
      <c r="Y26" s="28"/>
    </row>
    <row r="27" spans="2:25" x14ac:dyDescent="0.3">
      <c r="B27" s="49">
        <v>2</v>
      </c>
      <c r="C27" s="28"/>
      <c r="D27" s="50" t="s">
        <v>74</v>
      </c>
      <c r="E27" s="28"/>
      <c r="F27" s="28"/>
      <c r="G27" s="28"/>
      <c r="H27" s="28"/>
      <c r="I27" s="28"/>
      <c r="J27" s="28"/>
      <c r="K27" s="28"/>
      <c r="L27" s="28"/>
      <c r="M27" s="50" t="s">
        <v>75</v>
      </c>
      <c r="N27" s="28"/>
      <c r="O27" s="28"/>
      <c r="P27" s="28"/>
      <c r="Q27" s="28"/>
      <c r="R27" s="28"/>
      <c r="S27" s="61"/>
      <c r="T27" s="28"/>
      <c r="U27" s="28"/>
      <c r="V27" s="17" t="s">
        <v>76</v>
      </c>
      <c r="W27" s="12" t="s">
        <v>64</v>
      </c>
      <c r="X27" s="61">
        <f t="shared" ref="X27:X90" si="1">V27*S27</f>
        <v>0</v>
      </c>
      <c r="Y27" s="28"/>
    </row>
    <row r="28" spans="2:25" x14ac:dyDescent="0.3">
      <c r="B28" s="49">
        <v>3</v>
      </c>
      <c r="C28" s="28"/>
      <c r="D28" s="50" t="s">
        <v>77</v>
      </c>
      <c r="E28" s="28"/>
      <c r="F28" s="28"/>
      <c r="G28" s="28"/>
      <c r="H28" s="28"/>
      <c r="I28" s="28"/>
      <c r="J28" s="28"/>
      <c r="K28" s="28"/>
      <c r="L28" s="28"/>
      <c r="M28" s="50" t="s">
        <v>78</v>
      </c>
      <c r="N28" s="28"/>
      <c r="O28" s="28"/>
      <c r="P28" s="28"/>
      <c r="Q28" s="28"/>
      <c r="R28" s="28"/>
      <c r="S28" s="61"/>
      <c r="T28" s="28"/>
      <c r="U28" s="28"/>
      <c r="V28" s="17" t="s">
        <v>79</v>
      </c>
      <c r="W28" s="12" t="s">
        <v>64</v>
      </c>
      <c r="X28" s="61">
        <f t="shared" si="1"/>
        <v>0</v>
      </c>
      <c r="Y28" s="28"/>
    </row>
    <row r="29" spans="2:25" x14ac:dyDescent="0.3">
      <c r="B29" s="49">
        <v>4</v>
      </c>
      <c r="C29" s="28"/>
      <c r="D29" s="50" t="s">
        <v>80</v>
      </c>
      <c r="E29" s="28"/>
      <c r="F29" s="28"/>
      <c r="G29" s="28"/>
      <c r="H29" s="28"/>
      <c r="I29" s="28"/>
      <c r="J29" s="28"/>
      <c r="K29" s="28"/>
      <c r="L29" s="28"/>
      <c r="M29" s="50" t="s">
        <v>81</v>
      </c>
      <c r="N29" s="28"/>
      <c r="O29" s="28"/>
      <c r="P29" s="28"/>
      <c r="Q29" s="28"/>
      <c r="R29" s="28"/>
      <c r="S29" s="61"/>
      <c r="T29" s="28"/>
      <c r="U29" s="28"/>
      <c r="V29" s="17" t="s">
        <v>82</v>
      </c>
      <c r="W29" s="12" t="s">
        <v>64</v>
      </c>
      <c r="X29" s="61">
        <f t="shared" si="1"/>
        <v>0</v>
      </c>
      <c r="Y29" s="28"/>
    </row>
    <row r="30" spans="2:25" x14ac:dyDescent="0.3">
      <c r="B30" s="49">
        <v>5</v>
      </c>
      <c r="C30" s="28"/>
      <c r="D30" s="50" t="s">
        <v>83</v>
      </c>
      <c r="E30" s="28"/>
      <c r="F30" s="28"/>
      <c r="G30" s="28"/>
      <c r="H30" s="28"/>
      <c r="I30" s="28"/>
      <c r="J30" s="28"/>
      <c r="K30" s="28"/>
      <c r="L30" s="28"/>
      <c r="M30" s="50" t="s">
        <v>84</v>
      </c>
      <c r="N30" s="28"/>
      <c r="O30" s="28"/>
      <c r="P30" s="28"/>
      <c r="Q30" s="28"/>
      <c r="R30" s="28"/>
      <c r="S30" s="61"/>
      <c r="T30" s="28"/>
      <c r="U30" s="28"/>
      <c r="V30" s="17" t="s">
        <v>85</v>
      </c>
      <c r="W30" s="12" t="s">
        <v>64</v>
      </c>
      <c r="X30" s="61">
        <f t="shared" si="1"/>
        <v>0</v>
      </c>
      <c r="Y30" s="28"/>
    </row>
    <row r="31" spans="2:25" ht="30" customHeight="1" x14ac:dyDescent="0.3">
      <c r="B31" s="49">
        <v>6</v>
      </c>
      <c r="C31" s="28"/>
      <c r="D31" s="50" t="s">
        <v>86</v>
      </c>
      <c r="E31" s="28"/>
      <c r="F31" s="28"/>
      <c r="G31" s="28"/>
      <c r="H31" s="28"/>
      <c r="I31" s="28"/>
      <c r="J31" s="28"/>
      <c r="K31" s="28"/>
      <c r="L31" s="28"/>
      <c r="M31" s="50" t="s">
        <v>87</v>
      </c>
      <c r="N31" s="28"/>
      <c r="O31" s="28"/>
      <c r="P31" s="28"/>
      <c r="Q31" s="28"/>
      <c r="R31" s="28"/>
      <c r="S31" s="61"/>
      <c r="T31" s="28"/>
      <c r="U31" s="28"/>
      <c r="V31" s="17" t="s">
        <v>88</v>
      </c>
      <c r="W31" s="12" t="s">
        <v>56</v>
      </c>
      <c r="X31" s="61">
        <f t="shared" si="1"/>
        <v>0</v>
      </c>
      <c r="Y31" s="28"/>
    </row>
    <row r="32" spans="2:25" ht="30" customHeight="1" x14ac:dyDescent="0.3">
      <c r="B32" s="49">
        <v>7</v>
      </c>
      <c r="C32" s="28"/>
      <c r="D32" s="50" t="s">
        <v>89</v>
      </c>
      <c r="E32" s="28"/>
      <c r="F32" s="28"/>
      <c r="G32" s="28"/>
      <c r="H32" s="28"/>
      <c r="I32" s="28"/>
      <c r="J32" s="28"/>
      <c r="K32" s="28"/>
      <c r="L32" s="28"/>
      <c r="M32" s="50" t="s">
        <v>90</v>
      </c>
      <c r="N32" s="28"/>
      <c r="O32" s="28"/>
      <c r="P32" s="28"/>
      <c r="Q32" s="28"/>
      <c r="R32" s="28"/>
      <c r="S32" s="61"/>
      <c r="T32" s="28"/>
      <c r="U32" s="28"/>
      <c r="V32" s="17" t="s">
        <v>91</v>
      </c>
      <c r="W32" s="12" t="s">
        <v>56</v>
      </c>
      <c r="X32" s="61">
        <f t="shared" si="1"/>
        <v>0</v>
      </c>
      <c r="Y32" s="28"/>
    </row>
    <row r="33" spans="2:25" ht="30" customHeight="1" x14ac:dyDescent="0.3">
      <c r="B33" s="49">
        <v>8</v>
      </c>
      <c r="C33" s="28"/>
      <c r="D33" s="50" t="s">
        <v>92</v>
      </c>
      <c r="E33" s="28"/>
      <c r="F33" s="28"/>
      <c r="G33" s="28"/>
      <c r="H33" s="28"/>
      <c r="I33" s="28"/>
      <c r="J33" s="28"/>
      <c r="K33" s="28"/>
      <c r="L33" s="28"/>
      <c r="M33" s="50" t="s">
        <v>93</v>
      </c>
      <c r="N33" s="28"/>
      <c r="O33" s="28"/>
      <c r="P33" s="28"/>
      <c r="Q33" s="28"/>
      <c r="R33" s="28"/>
      <c r="S33" s="61"/>
      <c r="T33" s="28"/>
      <c r="U33" s="28"/>
      <c r="V33" s="17" t="s">
        <v>94</v>
      </c>
      <c r="W33" s="12" t="s">
        <v>56</v>
      </c>
      <c r="X33" s="61">
        <f t="shared" si="1"/>
        <v>0</v>
      </c>
      <c r="Y33" s="28"/>
    </row>
    <row r="34" spans="2:25" ht="30" customHeight="1" x14ac:dyDescent="0.3">
      <c r="B34" s="49">
        <v>9</v>
      </c>
      <c r="C34" s="28"/>
      <c r="D34" s="50" t="s">
        <v>95</v>
      </c>
      <c r="E34" s="28"/>
      <c r="F34" s="28"/>
      <c r="G34" s="28"/>
      <c r="H34" s="28"/>
      <c r="I34" s="28"/>
      <c r="J34" s="28"/>
      <c r="K34" s="28"/>
      <c r="L34" s="28"/>
      <c r="M34" s="50" t="s">
        <v>96</v>
      </c>
      <c r="N34" s="28"/>
      <c r="O34" s="28"/>
      <c r="P34" s="28"/>
      <c r="Q34" s="28"/>
      <c r="R34" s="28"/>
      <c r="S34" s="61"/>
      <c r="T34" s="28"/>
      <c r="U34" s="28"/>
      <c r="V34" s="17" t="s">
        <v>97</v>
      </c>
      <c r="W34" s="12" t="s">
        <v>56</v>
      </c>
      <c r="X34" s="61">
        <f t="shared" si="1"/>
        <v>0</v>
      </c>
      <c r="Y34" s="28"/>
    </row>
    <row r="35" spans="2:25" ht="30" customHeight="1" x14ac:dyDescent="0.3">
      <c r="B35" s="49">
        <v>10</v>
      </c>
      <c r="C35" s="28"/>
      <c r="D35" s="50" t="s">
        <v>98</v>
      </c>
      <c r="E35" s="28"/>
      <c r="F35" s="28"/>
      <c r="G35" s="28"/>
      <c r="H35" s="28"/>
      <c r="I35" s="28"/>
      <c r="J35" s="28"/>
      <c r="K35" s="28"/>
      <c r="L35" s="28"/>
      <c r="M35" s="50" t="s">
        <v>99</v>
      </c>
      <c r="N35" s="28"/>
      <c r="O35" s="28"/>
      <c r="P35" s="28"/>
      <c r="Q35" s="28"/>
      <c r="R35" s="28"/>
      <c r="S35" s="61"/>
      <c r="T35" s="28"/>
      <c r="U35" s="28"/>
      <c r="V35" s="17" t="s">
        <v>58</v>
      </c>
      <c r="W35" s="12" t="s">
        <v>56</v>
      </c>
      <c r="X35" s="61">
        <f t="shared" si="1"/>
        <v>0</v>
      </c>
      <c r="Y35" s="28"/>
    </row>
    <row r="36" spans="2:25" ht="30" customHeight="1" x14ac:dyDescent="0.3">
      <c r="B36" s="49">
        <v>11</v>
      </c>
      <c r="C36" s="28"/>
      <c r="D36" s="50" t="s">
        <v>100</v>
      </c>
      <c r="E36" s="28"/>
      <c r="F36" s="28"/>
      <c r="G36" s="28"/>
      <c r="H36" s="28"/>
      <c r="I36" s="28"/>
      <c r="J36" s="28"/>
      <c r="K36" s="28"/>
      <c r="L36" s="28"/>
      <c r="M36" s="50" t="s">
        <v>101</v>
      </c>
      <c r="N36" s="28"/>
      <c r="O36" s="28"/>
      <c r="P36" s="28"/>
      <c r="Q36" s="28"/>
      <c r="R36" s="28"/>
      <c r="S36" s="61"/>
      <c r="T36" s="28"/>
      <c r="U36" s="28"/>
      <c r="V36" s="17" t="s">
        <v>102</v>
      </c>
      <c r="W36" s="12" t="s">
        <v>56</v>
      </c>
      <c r="X36" s="61">
        <f t="shared" si="1"/>
        <v>0</v>
      </c>
      <c r="Y36" s="28"/>
    </row>
    <row r="37" spans="2:25" ht="30" customHeight="1" x14ac:dyDescent="0.3">
      <c r="B37" s="49">
        <v>12</v>
      </c>
      <c r="C37" s="28"/>
      <c r="D37" s="50" t="s">
        <v>103</v>
      </c>
      <c r="E37" s="28"/>
      <c r="F37" s="28"/>
      <c r="G37" s="28"/>
      <c r="H37" s="28"/>
      <c r="I37" s="28"/>
      <c r="J37" s="28"/>
      <c r="K37" s="28"/>
      <c r="L37" s="28"/>
      <c r="M37" s="50" t="s">
        <v>104</v>
      </c>
      <c r="N37" s="28"/>
      <c r="O37" s="28"/>
      <c r="P37" s="28"/>
      <c r="Q37" s="28"/>
      <c r="R37" s="28"/>
      <c r="S37" s="61"/>
      <c r="T37" s="28"/>
      <c r="U37" s="28"/>
      <c r="V37" s="17" t="s">
        <v>105</v>
      </c>
      <c r="W37" s="12" t="s">
        <v>56</v>
      </c>
      <c r="X37" s="61">
        <f t="shared" si="1"/>
        <v>0</v>
      </c>
      <c r="Y37" s="28"/>
    </row>
    <row r="38" spans="2:25" x14ac:dyDescent="0.3">
      <c r="B38" s="49">
        <v>13</v>
      </c>
      <c r="C38" s="28"/>
      <c r="D38" s="50" t="s">
        <v>106</v>
      </c>
      <c r="E38" s="28"/>
      <c r="F38" s="28"/>
      <c r="G38" s="28"/>
      <c r="H38" s="28"/>
      <c r="I38" s="28"/>
      <c r="J38" s="28"/>
      <c r="K38" s="28"/>
      <c r="L38" s="28"/>
      <c r="M38" s="50" t="s">
        <v>107</v>
      </c>
      <c r="N38" s="28"/>
      <c r="O38" s="28"/>
      <c r="P38" s="28"/>
      <c r="Q38" s="28"/>
      <c r="R38" s="28"/>
      <c r="S38" s="61"/>
      <c r="T38" s="28"/>
      <c r="U38" s="28"/>
      <c r="V38" s="17" t="s">
        <v>91</v>
      </c>
      <c r="W38" s="12" t="s">
        <v>64</v>
      </c>
      <c r="X38" s="61">
        <f t="shared" si="1"/>
        <v>0</v>
      </c>
      <c r="Y38" s="28"/>
    </row>
    <row r="39" spans="2:25" x14ac:dyDescent="0.3">
      <c r="B39" s="49">
        <v>14</v>
      </c>
      <c r="C39" s="28"/>
      <c r="D39" s="50" t="s">
        <v>108</v>
      </c>
      <c r="E39" s="28"/>
      <c r="F39" s="28"/>
      <c r="G39" s="28"/>
      <c r="H39" s="28"/>
      <c r="I39" s="28"/>
      <c r="J39" s="28"/>
      <c r="K39" s="28"/>
      <c r="L39" s="28"/>
      <c r="M39" s="50" t="s">
        <v>109</v>
      </c>
      <c r="N39" s="28"/>
      <c r="O39" s="28"/>
      <c r="P39" s="28"/>
      <c r="Q39" s="28"/>
      <c r="R39" s="28"/>
      <c r="S39" s="61"/>
      <c r="T39" s="28"/>
      <c r="U39" s="28"/>
      <c r="V39" s="17" t="s">
        <v>58</v>
      </c>
      <c r="W39" s="12" t="s">
        <v>64</v>
      </c>
      <c r="X39" s="61">
        <f t="shared" si="1"/>
        <v>0</v>
      </c>
      <c r="Y39" s="28"/>
    </row>
    <row r="40" spans="2:25" x14ac:dyDescent="0.3">
      <c r="B40" s="49">
        <v>15</v>
      </c>
      <c r="C40" s="28"/>
      <c r="D40" s="50" t="s">
        <v>110</v>
      </c>
      <c r="E40" s="28"/>
      <c r="F40" s="28"/>
      <c r="G40" s="28"/>
      <c r="H40" s="28"/>
      <c r="I40" s="28"/>
      <c r="J40" s="28"/>
      <c r="K40" s="28"/>
      <c r="L40" s="28"/>
      <c r="M40" s="50" t="s">
        <v>111</v>
      </c>
      <c r="N40" s="28"/>
      <c r="O40" s="28"/>
      <c r="P40" s="28"/>
      <c r="Q40" s="28"/>
      <c r="R40" s="28"/>
      <c r="S40" s="61"/>
      <c r="T40" s="28"/>
      <c r="U40" s="28"/>
      <c r="V40" s="17" t="s">
        <v>112</v>
      </c>
      <c r="W40" s="12" t="s">
        <v>56</v>
      </c>
      <c r="X40" s="61">
        <f t="shared" si="1"/>
        <v>0</v>
      </c>
      <c r="Y40" s="28"/>
    </row>
    <row r="41" spans="2:25" x14ac:dyDescent="0.3">
      <c r="B41" s="49">
        <v>16</v>
      </c>
      <c r="C41" s="28"/>
      <c r="D41" s="50" t="s">
        <v>110</v>
      </c>
      <c r="E41" s="28"/>
      <c r="F41" s="28"/>
      <c r="G41" s="28"/>
      <c r="H41" s="28"/>
      <c r="I41" s="28"/>
      <c r="J41" s="28"/>
      <c r="K41" s="28"/>
      <c r="L41" s="28"/>
      <c r="M41" s="50" t="s">
        <v>113</v>
      </c>
      <c r="N41" s="28"/>
      <c r="O41" s="28"/>
      <c r="P41" s="28"/>
      <c r="Q41" s="28"/>
      <c r="R41" s="28"/>
      <c r="S41" s="61"/>
      <c r="T41" s="28"/>
      <c r="U41" s="28"/>
      <c r="V41" s="17" t="s">
        <v>105</v>
      </c>
      <c r="W41" s="12" t="s">
        <v>56</v>
      </c>
      <c r="X41" s="61">
        <f t="shared" si="1"/>
        <v>0</v>
      </c>
      <c r="Y41" s="28"/>
    </row>
    <row r="42" spans="2:25" ht="30" customHeight="1" x14ac:dyDescent="0.3">
      <c r="B42" s="49">
        <v>17</v>
      </c>
      <c r="C42" s="28"/>
      <c r="D42" s="50" t="s">
        <v>114</v>
      </c>
      <c r="E42" s="28"/>
      <c r="F42" s="28"/>
      <c r="G42" s="28"/>
      <c r="H42" s="28"/>
      <c r="I42" s="28"/>
      <c r="J42" s="28"/>
      <c r="K42" s="28"/>
      <c r="L42" s="28"/>
      <c r="M42" s="50" t="s">
        <v>115</v>
      </c>
      <c r="N42" s="28"/>
      <c r="O42" s="28"/>
      <c r="P42" s="28"/>
      <c r="Q42" s="28"/>
      <c r="R42" s="28"/>
      <c r="S42" s="61"/>
      <c r="T42" s="28"/>
      <c r="U42" s="28"/>
      <c r="V42" s="17" t="s">
        <v>116</v>
      </c>
      <c r="W42" s="12" t="s">
        <v>56</v>
      </c>
      <c r="X42" s="61">
        <f t="shared" si="1"/>
        <v>0</v>
      </c>
      <c r="Y42" s="28"/>
    </row>
    <row r="43" spans="2:25" x14ac:dyDescent="0.3">
      <c r="B43" s="49">
        <v>18</v>
      </c>
      <c r="C43" s="28"/>
      <c r="D43" s="50" t="s">
        <v>53</v>
      </c>
      <c r="E43" s="28"/>
      <c r="F43" s="28"/>
      <c r="G43" s="28"/>
      <c r="H43" s="28"/>
      <c r="I43" s="28"/>
      <c r="J43" s="28"/>
      <c r="K43" s="28"/>
      <c r="L43" s="28"/>
      <c r="M43" s="50" t="s">
        <v>117</v>
      </c>
      <c r="N43" s="28"/>
      <c r="O43" s="28"/>
      <c r="P43" s="28"/>
      <c r="Q43" s="28"/>
      <c r="R43" s="28"/>
      <c r="S43" s="61"/>
      <c r="T43" s="28"/>
      <c r="U43" s="28"/>
      <c r="V43" s="17" t="s">
        <v>118</v>
      </c>
      <c r="W43" s="12" t="s">
        <v>56</v>
      </c>
      <c r="X43" s="61">
        <f t="shared" si="1"/>
        <v>0</v>
      </c>
      <c r="Y43" s="28"/>
    </row>
    <row r="44" spans="2:25" x14ac:dyDescent="0.3">
      <c r="B44" s="49">
        <v>19</v>
      </c>
      <c r="C44" s="28"/>
      <c r="D44" s="50" t="s">
        <v>53</v>
      </c>
      <c r="E44" s="28"/>
      <c r="F44" s="28"/>
      <c r="G44" s="28"/>
      <c r="H44" s="28"/>
      <c r="I44" s="28"/>
      <c r="J44" s="28"/>
      <c r="K44" s="28"/>
      <c r="L44" s="28"/>
      <c r="M44" s="50" t="s">
        <v>119</v>
      </c>
      <c r="N44" s="28"/>
      <c r="O44" s="28"/>
      <c r="P44" s="28"/>
      <c r="Q44" s="28"/>
      <c r="R44" s="28"/>
      <c r="S44" s="61"/>
      <c r="T44" s="28"/>
      <c r="U44" s="28"/>
      <c r="V44" s="17" t="s">
        <v>120</v>
      </c>
      <c r="W44" s="12" t="s">
        <v>56</v>
      </c>
      <c r="X44" s="61">
        <f t="shared" si="1"/>
        <v>0</v>
      </c>
      <c r="Y44" s="28"/>
    </row>
    <row r="45" spans="2:25" x14ac:dyDescent="0.3">
      <c r="B45" s="49">
        <v>20</v>
      </c>
      <c r="C45" s="28"/>
      <c r="D45" s="50" t="s">
        <v>121</v>
      </c>
      <c r="E45" s="28"/>
      <c r="F45" s="28"/>
      <c r="G45" s="28"/>
      <c r="H45" s="28"/>
      <c r="I45" s="28"/>
      <c r="J45" s="28"/>
      <c r="K45" s="28"/>
      <c r="L45" s="28"/>
      <c r="M45" s="50" t="s">
        <v>122</v>
      </c>
      <c r="N45" s="28"/>
      <c r="O45" s="28"/>
      <c r="P45" s="28"/>
      <c r="Q45" s="28"/>
      <c r="R45" s="28"/>
      <c r="S45" s="61"/>
      <c r="T45" s="28"/>
      <c r="U45" s="28"/>
      <c r="V45" s="17" t="s">
        <v>102</v>
      </c>
      <c r="W45" s="12" t="s">
        <v>56</v>
      </c>
      <c r="X45" s="61">
        <f t="shared" si="1"/>
        <v>0</v>
      </c>
      <c r="Y45" s="28"/>
    </row>
    <row r="46" spans="2:25" x14ac:dyDescent="0.3">
      <c r="B46" s="49">
        <v>21</v>
      </c>
      <c r="C46" s="28"/>
      <c r="D46" s="50" t="s">
        <v>123</v>
      </c>
      <c r="E46" s="28"/>
      <c r="F46" s="28"/>
      <c r="G46" s="28"/>
      <c r="H46" s="28"/>
      <c r="I46" s="28"/>
      <c r="J46" s="28"/>
      <c r="K46" s="28"/>
      <c r="L46" s="28"/>
      <c r="M46" s="50" t="s">
        <v>124</v>
      </c>
      <c r="N46" s="28"/>
      <c r="O46" s="28"/>
      <c r="P46" s="28"/>
      <c r="Q46" s="28"/>
      <c r="R46" s="28"/>
      <c r="S46" s="61"/>
      <c r="T46" s="28"/>
      <c r="U46" s="28"/>
      <c r="V46" s="17" t="s">
        <v>125</v>
      </c>
      <c r="W46" s="12" t="s">
        <v>56</v>
      </c>
      <c r="X46" s="61">
        <f t="shared" si="1"/>
        <v>0</v>
      </c>
      <c r="Y46" s="28"/>
    </row>
    <row r="47" spans="2:25" x14ac:dyDescent="0.3">
      <c r="B47" s="49">
        <v>22</v>
      </c>
      <c r="C47" s="28"/>
      <c r="D47" s="50" t="s">
        <v>126</v>
      </c>
      <c r="E47" s="28"/>
      <c r="F47" s="28"/>
      <c r="G47" s="28"/>
      <c r="H47" s="28"/>
      <c r="I47" s="28"/>
      <c r="J47" s="28"/>
      <c r="K47" s="28"/>
      <c r="L47" s="28"/>
      <c r="M47" s="50" t="s">
        <v>127</v>
      </c>
      <c r="N47" s="28"/>
      <c r="O47" s="28"/>
      <c r="P47" s="28"/>
      <c r="Q47" s="28"/>
      <c r="R47" s="28"/>
      <c r="S47" s="61"/>
      <c r="T47" s="28"/>
      <c r="U47" s="28"/>
      <c r="V47" s="17" t="s">
        <v>120</v>
      </c>
      <c r="W47" s="12" t="s">
        <v>56</v>
      </c>
      <c r="X47" s="61">
        <f t="shared" si="1"/>
        <v>0</v>
      </c>
      <c r="Y47" s="28"/>
    </row>
    <row r="48" spans="2:25" x14ac:dyDescent="0.3">
      <c r="B48" s="49">
        <v>23</v>
      </c>
      <c r="C48" s="28"/>
      <c r="D48" s="50" t="s">
        <v>126</v>
      </c>
      <c r="E48" s="28"/>
      <c r="F48" s="28"/>
      <c r="G48" s="28"/>
      <c r="H48" s="28"/>
      <c r="I48" s="28"/>
      <c r="J48" s="28"/>
      <c r="K48" s="28"/>
      <c r="L48" s="28"/>
      <c r="M48" s="50" t="s">
        <v>128</v>
      </c>
      <c r="N48" s="28"/>
      <c r="O48" s="28"/>
      <c r="P48" s="28"/>
      <c r="Q48" s="28"/>
      <c r="R48" s="28"/>
      <c r="S48" s="61"/>
      <c r="T48" s="28"/>
      <c r="U48" s="28"/>
      <c r="V48" s="17" t="s">
        <v>97</v>
      </c>
      <c r="W48" s="12" t="s">
        <v>56</v>
      </c>
      <c r="X48" s="61">
        <f t="shared" si="1"/>
        <v>0</v>
      </c>
      <c r="Y48" s="28"/>
    </row>
    <row r="49" spans="2:25" ht="30" customHeight="1" x14ac:dyDescent="0.3">
      <c r="B49" s="49">
        <v>24</v>
      </c>
      <c r="C49" s="28"/>
      <c r="D49" s="50" t="s">
        <v>129</v>
      </c>
      <c r="E49" s="28"/>
      <c r="F49" s="28"/>
      <c r="G49" s="28"/>
      <c r="H49" s="28"/>
      <c r="I49" s="28"/>
      <c r="J49" s="28"/>
      <c r="K49" s="28"/>
      <c r="L49" s="28"/>
      <c r="M49" s="50" t="s">
        <v>130</v>
      </c>
      <c r="N49" s="28"/>
      <c r="O49" s="28"/>
      <c r="P49" s="28"/>
      <c r="Q49" s="28"/>
      <c r="R49" s="28"/>
      <c r="S49" s="61"/>
      <c r="T49" s="28"/>
      <c r="U49" s="28"/>
      <c r="V49" s="17" t="s">
        <v>131</v>
      </c>
      <c r="W49" s="12" t="s">
        <v>56</v>
      </c>
      <c r="X49" s="61">
        <f t="shared" si="1"/>
        <v>0</v>
      </c>
      <c r="Y49" s="28"/>
    </row>
    <row r="50" spans="2:25" x14ac:dyDescent="0.3">
      <c r="B50" s="49">
        <v>25</v>
      </c>
      <c r="C50" s="28"/>
      <c r="D50" s="50" t="s">
        <v>132</v>
      </c>
      <c r="E50" s="28"/>
      <c r="F50" s="28"/>
      <c r="G50" s="28"/>
      <c r="H50" s="28"/>
      <c r="I50" s="28"/>
      <c r="J50" s="28"/>
      <c r="K50" s="28"/>
      <c r="L50" s="28"/>
      <c r="M50" s="50" t="s">
        <v>133</v>
      </c>
      <c r="N50" s="28"/>
      <c r="O50" s="28"/>
      <c r="P50" s="28"/>
      <c r="Q50" s="28"/>
      <c r="R50" s="28"/>
      <c r="S50" s="61"/>
      <c r="T50" s="28"/>
      <c r="U50" s="28"/>
      <c r="V50" s="17" t="s">
        <v>112</v>
      </c>
      <c r="W50" s="12" t="s">
        <v>56</v>
      </c>
      <c r="X50" s="61">
        <f t="shared" si="1"/>
        <v>0</v>
      </c>
      <c r="Y50" s="28"/>
    </row>
    <row r="51" spans="2:25" ht="30" customHeight="1" x14ac:dyDescent="0.3">
      <c r="B51" s="49">
        <v>26</v>
      </c>
      <c r="C51" s="28"/>
      <c r="D51" s="50" t="s">
        <v>134</v>
      </c>
      <c r="E51" s="28"/>
      <c r="F51" s="28"/>
      <c r="G51" s="28"/>
      <c r="H51" s="28"/>
      <c r="I51" s="28"/>
      <c r="J51" s="28"/>
      <c r="K51" s="28"/>
      <c r="L51" s="28"/>
      <c r="M51" s="50" t="s">
        <v>135</v>
      </c>
      <c r="N51" s="28"/>
      <c r="O51" s="28"/>
      <c r="P51" s="28"/>
      <c r="Q51" s="28"/>
      <c r="R51" s="28"/>
      <c r="S51" s="61"/>
      <c r="T51" s="28"/>
      <c r="U51" s="28"/>
      <c r="V51" s="17" t="s">
        <v>136</v>
      </c>
      <c r="W51" s="12" t="s">
        <v>56</v>
      </c>
      <c r="X51" s="61">
        <f t="shared" si="1"/>
        <v>0</v>
      </c>
      <c r="Y51" s="28"/>
    </row>
    <row r="52" spans="2:25" ht="30" customHeight="1" x14ac:dyDescent="0.3">
      <c r="B52" s="49">
        <v>27</v>
      </c>
      <c r="C52" s="28"/>
      <c r="D52" s="50" t="s">
        <v>134</v>
      </c>
      <c r="E52" s="28"/>
      <c r="F52" s="28"/>
      <c r="G52" s="28"/>
      <c r="H52" s="28"/>
      <c r="I52" s="28"/>
      <c r="J52" s="28"/>
      <c r="K52" s="28"/>
      <c r="L52" s="28"/>
      <c r="M52" s="50" t="s">
        <v>137</v>
      </c>
      <c r="N52" s="28"/>
      <c r="O52" s="28"/>
      <c r="P52" s="28"/>
      <c r="Q52" s="28"/>
      <c r="R52" s="28"/>
      <c r="S52" s="61"/>
      <c r="T52" s="28"/>
      <c r="U52" s="28"/>
      <c r="V52" s="17" t="s">
        <v>138</v>
      </c>
      <c r="W52" s="12" t="s">
        <v>56</v>
      </c>
      <c r="X52" s="61">
        <f t="shared" si="1"/>
        <v>0</v>
      </c>
      <c r="Y52" s="28"/>
    </row>
    <row r="53" spans="2:25" x14ac:dyDescent="0.3">
      <c r="B53" s="49">
        <v>28</v>
      </c>
      <c r="C53" s="28"/>
      <c r="D53" s="50" t="s">
        <v>139</v>
      </c>
      <c r="E53" s="28"/>
      <c r="F53" s="28"/>
      <c r="G53" s="28"/>
      <c r="H53" s="28"/>
      <c r="I53" s="28"/>
      <c r="J53" s="28"/>
      <c r="K53" s="28"/>
      <c r="L53" s="28"/>
      <c r="M53" s="50" t="s">
        <v>140</v>
      </c>
      <c r="N53" s="28"/>
      <c r="O53" s="28"/>
      <c r="P53" s="28"/>
      <c r="Q53" s="28"/>
      <c r="R53" s="28"/>
      <c r="S53" s="61"/>
      <c r="T53" s="28"/>
      <c r="U53" s="28"/>
      <c r="V53" s="17" t="s">
        <v>125</v>
      </c>
      <c r="W53" s="12" t="s">
        <v>56</v>
      </c>
      <c r="X53" s="61">
        <f t="shared" si="1"/>
        <v>0</v>
      </c>
      <c r="Y53" s="28"/>
    </row>
    <row r="54" spans="2:25" x14ac:dyDescent="0.3">
      <c r="B54" s="49">
        <v>29</v>
      </c>
      <c r="C54" s="28"/>
      <c r="D54" s="50" t="s">
        <v>141</v>
      </c>
      <c r="E54" s="28"/>
      <c r="F54" s="28"/>
      <c r="G54" s="28"/>
      <c r="H54" s="28"/>
      <c r="I54" s="28"/>
      <c r="J54" s="28"/>
      <c r="K54" s="28"/>
      <c r="L54" s="28"/>
      <c r="M54" s="50" t="s">
        <v>142</v>
      </c>
      <c r="N54" s="28"/>
      <c r="O54" s="28"/>
      <c r="P54" s="28"/>
      <c r="Q54" s="28"/>
      <c r="R54" s="28"/>
      <c r="S54" s="61"/>
      <c r="T54" s="28"/>
      <c r="U54" s="28"/>
      <c r="V54" s="17" t="s">
        <v>105</v>
      </c>
      <c r="W54" s="12" t="s">
        <v>56</v>
      </c>
      <c r="X54" s="61">
        <f t="shared" si="1"/>
        <v>0</v>
      </c>
      <c r="Y54" s="28"/>
    </row>
    <row r="55" spans="2:25" x14ac:dyDescent="0.3">
      <c r="B55" s="49">
        <v>30</v>
      </c>
      <c r="C55" s="28"/>
      <c r="D55" s="50" t="s">
        <v>143</v>
      </c>
      <c r="E55" s="28"/>
      <c r="F55" s="28"/>
      <c r="G55" s="28"/>
      <c r="H55" s="28"/>
      <c r="I55" s="28"/>
      <c r="J55" s="28"/>
      <c r="K55" s="28"/>
      <c r="L55" s="28"/>
      <c r="M55" s="50" t="s">
        <v>144</v>
      </c>
      <c r="N55" s="28"/>
      <c r="O55" s="28"/>
      <c r="P55" s="28"/>
      <c r="Q55" s="28"/>
      <c r="R55" s="28"/>
      <c r="S55" s="61"/>
      <c r="T55" s="28"/>
      <c r="U55" s="28"/>
      <c r="V55" s="17" t="s">
        <v>91</v>
      </c>
      <c r="W55" s="12" t="s">
        <v>64</v>
      </c>
      <c r="X55" s="61">
        <f t="shared" si="1"/>
        <v>0</v>
      </c>
      <c r="Y55" s="28"/>
    </row>
    <row r="56" spans="2:25" ht="30" customHeight="1" x14ac:dyDescent="0.3">
      <c r="B56" s="49">
        <v>31</v>
      </c>
      <c r="C56" s="28"/>
      <c r="D56" s="50" t="s">
        <v>145</v>
      </c>
      <c r="E56" s="28"/>
      <c r="F56" s="28"/>
      <c r="G56" s="28"/>
      <c r="H56" s="28"/>
      <c r="I56" s="28"/>
      <c r="J56" s="28"/>
      <c r="K56" s="28"/>
      <c r="L56" s="28"/>
      <c r="M56" s="50" t="s">
        <v>146</v>
      </c>
      <c r="N56" s="28"/>
      <c r="O56" s="28"/>
      <c r="P56" s="28"/>
      <c r="Q56" s="28"/>
      <c r="R56" s="28"/>
      <c r="S56" s="61"/>
      <c r="T56" s="28"/>
      <c r="U56" s="28"/>
      <c r="V56" s="17" t="s">
        <v>102</v>
      </c>
      <c r="W56" s="12" t="s">
        <v>64</v>
      </c>
      <c r="X56" s="61">
        <f t="shared" si="1"/>
        <v>0</v>
      </c>
      <c r="Y56" s="28"/>
    </row>
    <row r="57" spans="2:25" x14ac:dyDescent="0.3">
      <c r="B57" s="49">
        <v>32</v>
      </c>
      <c r="C57" s="28"/>
      <c r="D57" s="50" t="s">
        <v>147</v>
      </c>
      <c r="E57" s="28"/>
      <c r="F57" s="28"/>
      <c r="G57" s="28"/>
      <c r="H57" s="28"/>
      <c r="I57" s="28"/>
      <c r="J57" s="28"/>
      <c r="K57" s="28"/>
      <c r="L57" s="28"/>
      <c r="M57" s="50" t="s">
        <v>148</v>
      </c>
      <c r="N57" s="28"/>
      <c r="O57" s="28"/>
      <c r="P57" s="28"/>
      <c r="Q57" s="28"/>
      <c r="R57" s="28"/>
      <c r="S57" s="61"/>
      <c r="T57" s="28"/>
      <c r="U57" s="28"/>
      <c r="V57" s="17" t="s">
        <v>61</v>
      </c>
      <c r="W57" s="12" t="s">
        <v>56</v>
      </c>
      <c r="X57" s="61">
        <f t="shared" si="1"/>
        <v>0</v>
      </c>
      <c r="Y57" s="28"/>
    </row>
    <row r="58" spans="2:25" x14ac:dyDescent="0.3">
      <c r="B58" s="49">
        <v>33</v>
      </c>
      <c r="C58" s="28"/>
      <c r="D58" s="50" t="s">
        <v>147</v>
      </c>
      <c r="E58" s="28"/>
      <c r="F58" s="28"/>
      <c r="G58" s="28"/>
      <c r="H58" s="28"/>
      <c r="I58" s="28"/>
      <c r="J58" s="28"/>
      <c r="K58" s="28"/>
      <c r="L58" s="28"/>
      <c r="M58" s="50" t="s">
        <v>148</v>
      </c>
      <c r="N58" s="28"/>
      <c r="O58" s="28"/>
      <c r="P58" s="28"/>
      <c r="Q58" s="28"/>
      <c r="R58" s="28"/>
      <c r="S58" s="61"/>
      <c r="T58" s="28"/>
      <c r="U58" s="28"/>
      <c r="V58" s="17" t="s">
        <v>61</v>
      </c>
      <c r="W58" s="12" t="s">
        <v>56</v>
      </c>
      <c r="X58" s="61">
        <f t="shared" si="1"/>
        <v>0</v>
      </c>
      <c r="Y58" s="28"/>
    </row>
    <row r="59" spans="2:25" x14ac:dyDescent="0.3">
      <c r="B59" s="49">
        <v>34</v>
      </c>
      <c r="C59" s="28"/>
      <c r="D59" s="50" t="s">
        <v>149</v>
      </c>
      <c r="E59" s="28"/>
      <c r="F59" s="28"/>
      <c r="G59" s="28"/>
      <c r="H59" s="28"/>
      <c r="I59" s="28"/>
      <c r="J59" s="28"/>
      <c r="K59" s="28"/>
      <c r="L59" s="28"/>
      <c r="M59" s="50" t="s">
        <v>150</v>
      </c>
      <c r="N59" s="28"/>
      <c r="O59" s="28"/>
      <c r="P59" s="28"/>
      <c r="Q59" s="28"/>
      <c r="R59" s="28"/>
      <c r="S59" s="61"/>
      <c r="T59" s="28"/>
      <c r="U59" s="28"/>
      <c r="V59" s="17" t="s">
        <v>105</v>
      </c>
      <c r="W59" s="12" t="s">
        <v>56</v>
      </c>
      <c r="X59" s="61">
        <f t="shared" si="1"/>
        <v>0</v>
      </c>
      <c r="Y59" s="28"/>
    </row>
    <row r="60" spans="2:25" x14ac:dyDescent="0.3">
      <c r="B60" s="49">
        <v>35</v>
      </c>
      <c r="C60" s="28"/>
      <c r="D60" s="50" t="s">
        <v>149</v>
      </c>
      <c r="E60" s="28"/>
      <c r="F60" s="28"/>
      <c r="G60" s="28"/>
      <c r="H60" s="28"/>
      <c r="I60" s="28"/>
      <c r="J60" s="28"/>
      <c r="K60" s="28"/>
      <c r="L60" s="28"/>
      <c r="M60" s="50" t="s">
        <v>150</v>
      </c>
      <c r="N60" s="28"/>
      <c r="O60" s="28"/>
      <c r="P60" s="28"/>
      <c r="Q60" s="28"/>
      <c r="R60" s="28"/>
      <c r="S60" s="61"/>
      <c r="T60" s="28"/>
      <c r="U60" s="28"/>
      <c r="V60" s="17" t="s">
        <v>112</v>
      </c>
      <c r="W60" s="12" t="s">
        <v>56</v>
      </c>
      <c r="X60" s="61">
        <f t="shared" si="1"/>
        <v>0</v>
      </c>
      <c r="Y60" s="28"/>
    </row>
    <row r="61" spans="2:25" x14ac:dyDescent="0.3">
      <c r="B61" s="49">
        <v>36</v>
      </c>
      <c r="C61" s="28"/>
      <c r="D61" s="50" t="s">
        <v>151</v>
      </c>
      <c r="E61" s="28"/>
      <c r="F61" s="28"/>
      <c r="G61" s="28"/>
      <c r="H61" s="28"/>
      <c r="I61" s="28"/>
      <c r="J61" s="28"/>
      <c r="K61" s="28"/>
      <c r="L61" s="28"/>
      <c r="M61" s="50" t="s">
        <v>152</v>
      </c>
      <c r="N61" s="28"/>
      <c r="O61" s="28"/>
      <c r="P61" s="28"/>
      <c r="Q61" s="28"/>
      <c r="R61" s="28"/>
      <c r="S61" s="61"/>
      <c r="T61" s="28"/>
      <c r="U61" s="28"/>
      <c r="V61" s="17" t="s">
        <v>112</v>
      </c>
      <c r="W61" s="12" t="s">
        <v>56</v>
      </c>
      <c r="X61" s="61">
        <f t="shared" si="1"/>
        <v>0</v>
      </c>
      <c r="Y61" s="28"/>
    </row>
    <row r="62" spans="2:25" x14ac:dyDescent="0.3">
      <c r="B62" s="49">
        <v>37</v>
      </c>
      <c r="C62" s="28"/>
      <c r="D62" s="50" t="s">
        <v>153</v>
      </c>
      <c r="E62" s="28"/>
      <c r="F62" s="28"/>
      <c r="G62" s="28"/>
      <c r="H62" s="28"/>
      <c r="I62" s="28"/>
      <c r="J62" s="28"/>
      <c r="K62" s="28"/>
      <c r="L62" s="28"/>
      <c r="M62" s="50" t="s">
        <v>154</v>
      </c>
      <c r="N62" s="28"/>
      <c r="O62" s="28"/>
      <c r="P62" s="28"/>
      <c r="Q62" s="28"/>
      <c r="R62" s="28"/>
      <c r="S62" s="61"/>
      <c r="T62" s="28"/>
      <c r="U62" s="28"/>
      <c r="V62" s="17" t="s">
        <v>155</v>
      </c>
      <c r="W62" s="12" t="s">
        <v>64</v>
      </c>
      <c r="X62" s="61">
        <f t="shared" si="1"/>
        <v>0</v>
      </c>
      <c r="Y62" s="28"/>
    </row>
    <row r="63" spans="2:25" x14ac:dyDescent="0.3">
      <c r="B63" s="49">
        <v>38</v>
      </c>
      <c r="C63" s="28"/>
      <c r="D63" s="50" t="s">
        <v>156</v>
      </c>
      <c r="E63" s="28"/>
      <c r="F63" s="28"/>
      <c r="G63" s="28"/>
      <c r="H63" s="28"/>
      <c r="I63" s="28"/>
      <c r="J63" s="28"/>
      <c r="K63" s="28"/>
      <c r="L63" s="28"/>
      <c r="M63" s="50" t="s">
        <v>157</v>
      </c>
      <c r="N63" s="28"/>
      <c r="O63" s="28"/>
      <c r="P63" s="28"/>
      <c r="Q63" s="28"/>
      <c r="R63" s="28"/>
      <c r="S63" s="61"/>
      <c r="T63" s="28"/>
      <c r="U63" s="28"/>
      <c r="V63" s="17" t="s">
        <v>94</v>
      </c>
      <c r="W63" s="12" t="s">
        <v>64</v>
      </c>
      <c r="X63" s="61">
        <f t="shared" si="1"/>
        <v>0</v>
      </c>
      <c r="Y63" s="28"/>
    </row>
    <row r="64" spans="2:25" x14ac:dyDescent="0.3">
      <c r="B64" s="49">
        <v>39</v>
      </c>
      <c r="C64" s="28"/>
      <c r="D64" s="50" t="s">
        <v>158</v>
      </c>
      <c r="E64" s="28"/>
      <c r="F64" s="28"/>
      <c r="G64" s="28"/>
      <c r="H64" s="28"/>
      <c r="I64" s="28"/>
      <c r="J64" s="28"/>
      <c r="K64" s="28"/>
      <c r="L64" s="28"/>
      <c r="M64" s="50" t="s">
        <v>159</v>
      </c>
      <c r="N64" s="28"/>
      <c r="O64" s="28"/>
      <c r="P64" s="28"/>
      <c r="Q64" s="28"/>
      <c r="R64" s="28"/>
      <c r="S64" s="61"/>
      <c r="T64" s="28"/>
      <c r="U64" s="28"/>
      <c r="V64" s="17" t="s">
        <v>160</v>
      </c>
      <c r="W64" s="12" t="s">
        <v>64</v>
      </c>
      <c r="X64" s="61">
        <f t="shared" si="1"/>
        <v>0</v>
      </c>
      <c r="Y64" s="28"/>
    </row>
    <row r="65" spans="2:25" x14ac:dyDescent="0.3">
      <c r="B65" s="49">
        <v>40</v>
      </c>
      <c r="C65" s="28"/>
      <c r="D65" s="50" t="s">
        <v>158</v>
      </c>
      <c r="E65" s="28"/>
      <c r="F65" s="28"/>
      <c r="G65" s="28"/>
      <c r="H65" s="28"/>
      <c r="I65" s="28"/>
      <c r="J65" s="28"/>
      <c r="K65" s="28"/>
      <c r="L65" s="28"/>
      <c r="M65" s="50" t="s">
        <v>161</v>
      </c>
      <c r="N65" s="28"/>
      <c r="O65" s="28"/>
      <c r="P65" s="28"/>
      <c r="Q65" s="28"/>
      <c r="R65" s="28"/>
      <c r="S65" s="61"/>
      <c r="T65" s="28"/>
      <c r="U65" s="28"/>
      <c r="V65" s="17">
        <v>1850</v>
      </c>
      <c r="W65" s="12" t="s">
        <v>64</v>
      </c>
      <c r="X65" s="61">
        <f t="shared" si="1"/>
        <v>0</v>
      </c>
      <c r="Y65" s="28"/>
    </row>
    <row r="66" spans="2:25" x14ac:dyDescent="0.3">
      <c r="B66" s="49">
        <v>41</v>
      </c>
      <c r="C66" s="28"/>
      <c r="D66" s="50" t="s">
        <v>62</v>
      </c>
      <c r="E66" s="28"/>
      <c r="F66" s="28"/>
      <c r="G66" s="28"/>
      <c r="H66" s="28"/>
      <c r="I66" s="28"/>
      <c r="J66" s="28"/>
      <c r="K66" s="28"/>
      <c r="L66" s="28"/>
      <c r="M66" s="50" t="s">
        <v>162</v>
      </c>
      <c r="N66" s="28"/>
      <c r="O66" s="28"/>
      <c r="P66" s="28"/>
      <c r="Q66" s="28"/>
      <c r="R66" s="28"/>
      <c r="S66" s="61"/>
      <c r="T66" s="28"/>
      <c r="U66" s="28"/>
      <c r="V66" s="17">
        <v>3450</v>
      </c>
      <c r="W66" s="12" t="s">
        <v>64</v>
      </c>
      <c r="X66" s="61">
        <f t="shared" si="1"/>
        <v>0</v>
      </c>
      <c r="Y66" s="28"/>
    </row>
    <row r="67" spans="2:25" x14ac:dyDescent="0.3">
      <c r="B67" s="49">
        <v>42</v>
      </c>
      <c r="C67" s="28"/>
      <c r="D67" s="50" t="s">
        <v>163</v>
      </c>
      <c r="E67" s="28"/>
      <c r="F67" s="28"/>
      <c r="G67" s="28"/>
      <c r="H67" s="28"/>
      <c r="I67" s="28"/>
      <c r="J67" s="28"/>
      <c r="K67" s="28"/>
      <c r="L67" s="28"/>
      <c r="M67" s="50" t="s">
        <v>164</v>
      </c>
      <c r="N67" s="28"/>
      <c r="O67" s="28"/>
      <c r="P67" s="28"/>
      <c r="Q67" s="28"/>
      <c r="R67" s="28"/>
      <c r="S67" s="61"/>
      <c r="T67" s="28"/>
      <c r="U67" s="28"/>
      <c r="V67" s="17" t="s">
        <v>165</v>
      </c>
      <c r="W67" s="12" t="s">
        <v>64</v>
      </c>
      <c r="X67" s="61">
        <f t="shared" si="1"/>
        <v>0</v>
      </c>
      <c r="Y67" s="28"/>
    </row>
    <row r="68" spans="2:25" x14ac:dyDescent="0.3">
      <c r="B68" s="49">
        <v>43</v>
      </c>
      <c r="C68" s="28"/>
      <c r="D68" s="50" t="s">
        <v>65</v>
      </c>
      <c r="E68" s="28"/>
      <c r="F68" s="28"/>
      <c r="G68" s="28"/>
      <c r="H68" s="28"/>
      <c r="I68" s="28"/>
      <c r="J68" s="28"/>
      <c r="K68" s="28"/>
      <c r="L68" s="28"/>
      <c r="M68" s="50" t="s">
        <v>166</v>
      </c>
      <c r="N68" s="28"/>
      <c r="O68" s="28"/>
      <c r="P68" s="28"/>
      <c r="Q68" s="28"/>
      <c r="R68" s="28"/>
      <c r="S68" s="61"/>
      <c r="T68" s="28"/>
      <c r="U68" s="28"/>
      <c r="V68" s="17" t="s">
        <v>167</v>
      </c>
      <c r="W68" s="12" t="s">
        <v>64</v>
      </c>
      <c r="X68" s="61">
        <f t="shared" si="1"/>
        <v>0</v>
      </c>
      <c r="Y68" s="28"/>
    </row>
    <row r="69" spans="2:25" x14ac:dyDescent="0.3">
      <c r="B69" s="49">
        <v>44</v>
      </c>
      <c r="C69" s="28"/>
      <c r="D69" s="50" t="s">
        <v>168</v>
      </c>
      <c r="E69" s="28"/>
      <c r="F69" s="28"/>
      <c r="G69" s="28"/>
      <c r="H69" s="28"/>
      <c r="I69" s="28"/>
      <c r="J69" s="28"/>
      <c r="K69" s="28"/>
      <c r="L69" s="28"/>
      <c r="M69" s="50" t="s">
        <v>169</v>
      </c>
      <c r="N69" s="28"/>
      <c r="O69" s="28"/>
      <c r="P69" s="28"/>
      <c r="Q69" s="28"/>
      <c r="R69" s="28"/>
      <c r="S69" s="61"/>
      <c r="T69" s="28"/>
      <c r="U69" s="28"/>
      <c r="V69" s="17" t="s">
        <v>170</v>
      </c>
      <c r="W69" s="12" t="s">
        <v>64</v>
      </c>
      <c r="X69" s="61">
        <f t="shared" si="1"/>
        <v>0</v>
      </c>
      <c r="Y69" s="28"/>
    </row>
    <row r="70" spans="2:25" x14ac:dyDescent="0.3">
      <c r="B70" s="49">
        <v>45</v>
      </c>
      <c r="C70" s="28"/>
      <c r="D70" s="50" t="s">
        <v>171</v>
      </c>
      <c r="E70" s="28"/>
      <c r="F70" s="28"/>
      <c r="G70" s="28"/>
      <c r="H70" s="28"/>
      <c r="I70" s="28"/>
      <c r="J70" s="28"/>
      <c r="K70" s="28"/>
      <c r="L70" s="28"/>
      <c r="M70" s="50" t="s">
        <v>172</v>
      </c>
      <c r="N70" s="28"/>
      <c r="O70" s="28"/>
      <c r="P70" s="28"/>
      <c r="Q70" s="28"/>
      <c r="R70" s="28"/>
      <c r="S70" s="61"/>
      <c r="T70" s="28"/>
      <c r="U70" s="28"/>
      <c r="V70" s="17" t="s">
        <v>155</v>
      </c>
      <c r="W70" s="12" t="s">
        <v>64</v>
      </c>
      <c r="X70" s="61">
        <f t="shared" si="1"/>
        <v>0</v>
      </c>
      <c r="Y70" s="28"/>
    </row>
    <row r="71" spans="2:25" x14ac:dyDescent="0.3">
      <c r="B71" s="49">
        <v>46</v>
      </c>
      <c r="C71" s="28"/>
      <c r="D71" s="50" t="s">
        <v>173</v>
      </c>
      <c r="E71" s="28"/>
      <c r="F71" s="28"/>
      <c r="G71" s="28"/>
      <c r="H71" s="28"/>
      <c r="I71" s="28"/>
      <c r="J71" s="28"/>
      <c r="K71" s="28"/>
      <c r="L71" s="28"/>
      <c r="M71" s="50" t="s">
        <v>174</v>
      </c>
      <c r="N71" s="28"/>
      <c r="O71" s="28"/>
      <c r="P71" s="28"/>
      <c r="Q71" s="28"/>
      <c r="R71" s="28"/>
      <c r="S71" s="61"/>
      <c r="T71" s="28"/>
      <c r="U71" s="28"/>
      <c r="V71" s="17" t="s">
        <v>175</v>
      </c>
      <c r="W71" s="12" t="s">
        <v>64</v>
      </c>
      <c r="X71" s="61">
        <f t="shared" si="1"/>
        <v>0</v>
      </c>
      <c r="Y71" s="28"/>
    </row>
    <row r="72" spans="2:25" x14ac:dyDescent="0.3">
      <c r="B72" s="49">
        <v>47</v>
      </c>
      <c r="C72" s="28"/>
      <c r="D72" s="50" t="s">
        <v>176</v>
      </c>
      <c r="E72" s="28"/>
      <c r="F72" s="28"/>
      <c r="G72" s="28"/>
      <c r="H72" s="28"/>
      <c r="I72" s="28"/>
      <c r="J72" s="28"/>
      <c r="K72" s="28"/>
      <c r="L72" s="28"/>
      <c r="M72" s="50" t="s">
        <v>177</v>
      </c>
      <c r="N72" s="28"/>
      <c r="O72" s="28"/>
      <c r="P72" s="28"/>
      <c r="Q72" s="28"/>
      <c r="R72" s="28"/>
      <c r="S72" s="61"/>
      <c r="T72" s="28"/>
      <c r="U72" s="28"/>
      <c r="V72" s="17" t="s">
        <v>61</v>
      </c>
      <c r="W72" s="12" t="s">
        <v>64</v>
      </c>
      <c r="X72" s="61">
        <f t="shared" si="1"/>
        <v>0</v>
      </c>
      <c r="Y72" s="28"/>
    </row>
    <row r="73" spans="2:25" x14ac:dyDescent="0.3">
      <c r="B73" s="49">
        <v>48</v>
      </c>
      <c r="C73" s="28"/>
      <c r="D73" s="50" t="s">
        <v>178</v>
      </c>
      <c r="E73" s="28"/>
      <c r="F73" s="28"/>
      <c r="G73" s="28"/>
      <c r="H73" s="28"/>
      <c r="I73" s="28"/>
      <c r="J73" s="28"/>
      <c r="K73" s="28"/>
      <c r="L73" s="28"/>
      <c r="M73" s="50" t="s">
        <v>179</v>
      </c>
      <c r="N73" s="28"/>
      <c r="O73" s="28"/>
      <c r="P73" s="28"/>
      <c r="Q73" s="28"/>
      <c r="R73" s="28"/>
      <c r="S73" s="61"/>
      <c r="T73" s="28"/>
      <c r="U73" s="28"/>
      <c r="V73" s="17" t="s">
        <v>61</v>
      </c>
      <c r="W73" s="12" t="s">
        <v>64</v>
      </c>
      <c r="X73" s="61">
        <f t="shared" si="1"/>
        <v>0</v>
      </c>
      <c r="Y73" s="28"/>
    </row>
    <row r="74" spans="2:25" x14ac:dyDescent="0.3">
      <c r="B74" s="49">
        <v>49</v>
      </c>
      <c r="C74" s="28"/>
      <c r="D74" s="50" t="s">
        <v>180</v>
      </c>
      <c r="E74" s="28"/>
      <c r="F74" s="28"/>
      <c r="G74" s="28"/>
      <c r="H74" s="28"/>
      <c r="I74" s="28"/>
      <c r="J74" s="28"/>
      <c r="K74" s="28"/>
      <c r="L74" s="28"/>
      <c r="M74" s="50" t="s">
        <v>181</v>
      </c>
      <c r="N74" s="28"/>
      <c r="O74" s="28"/>
      <c r="P74" s="28"/>
      <c r="Q74" s="28"/>
      <c r="R74" s="28"/>
      <c r="S74" s="61"/>
      <c r="T74" s="28"/>
      <c r="U74" s="28"/>
      <c r="V74" s="17" t="s">
        <v>116</v>
      </c>
      <c r="W74" s="12" t="s">
        <v>64</v>
      </c>
      <c r="X74" s="61">
        <f t="shared" si="1"/>
        <v>0</v>
      </c>
      <c r="Y74" s="28"/>
    </row>
    <row r="75" spans="2:25" x14ac:dyDescent="0.3">
      <c r="B75" s="49">
        <v>50</v>
      </c>
      <c r="C75" s="28"/>
      <c r="D75" s="50" t="s">
        <v>182</v>
      </c>
      <c r="E75" s="28"/>
      <c r="F75" s="28"/>
      <c r="G75" s="28"/>
      <c r="H75" s="28"/>
      <c r="I75" s="28"/>
      <c r="J75" s="28"/>
      <c r="K75" s="28"/>
      <c r="L75" s="28"/>
      <c r="M75" s="50" t="s">
        <v>183</v>
      </c>
      <c r="N75" s="28"/>
      <c r="O75" s="28"/>
      <c r="P75" s="28"/>
      <c r="Q75" s="28"/>
      <c r="R75" s="28"/>
      <c r="S75" s="61"/>
      <c r="T75" s="28"/>
      <c r="U75" s="28"/>
      <c r="V75" s="17" t="s">
        <v>116</v>
      </c>
      <c r="W75" s="12" t="s">
        <v>64</v>
      </c>
      <c r="X75" s="61">
        <f t="shared" si="1"/>
        <v>0</v>
      </c>
      <c r="Y75" s="28"/>
    </row>
    <row r="76" spans="2:25" x14ac:dyDescent="0.3">
      <c r="B76" s="49">
        <v>51</v>
      </c>
      <c r="C76" s="28"/>
      <c r="D76" s="50" t="s">
        <v>184</v>
      </c>
      <c r="E76" s="28"/>
      <c r="F76" s="28"/>
      <c r="G76" s="28"/>
      <c r="H76" s="28"/>
      <c r="I76" s="28"/>
      <c r="J76" s="28"/>
      <c r="K76" s="28"/>
      <c r="L76" s="28"/>
      <c r="M76" s="50" t="s">
        <v>185</v>
      </c>
      <c r="N76" s="28"/>
      <c r="O76" s="28"/>
      <c r="P76" s="28"/>
      <c r="Q76" s="28"/>
      <c r="R76" s="28"/>
      <c r="S76" s="61"/>
      <c r="T76" s="28"/>
      <c r="U76" s="28"/>
      <c r="V76" s="17" t="s">
        <v>61</v>
      </c>
      <c r="W76" s="12" t="s">
        <v>64</v>
      </c>
      <c r="X76" s="61">
        <f t="shared" si="1"/>
        <v>0</v>
      </c>
      <c r="Y76" s="28"/>
    </row>
    <row r="77" spans="2:25" x14ac:dyDescent="0.3">
      <c r="B77" s="49">
        <v>52</v>
      </c>
      <c r="C77" s="28"/>
      <c r="D77" s="50" t="s">
        <v>186</v>
      </c>
      <c r="E77" s="28"/>
      <c r="F77" s="28"/>
      <c r="G77" s="28"/>
      <c r="H77" s="28"/>
      <c r="I77" s="28"/>
      <c r="J77" s="28"/>
      <c r="K77" s="28"/>
      <c r="L77" s="28"/>
      <c r="M77" s="50" t="s">
        <v>187</v>
      </c>
      <c r="N77" s="28"/>
      <c r="O77" s="28"/>
      <c r="P77" s="28"/>
      <c r="Q77" s="28"/>
      <c r="R77" s="28"/>
      <c r="S77" s="61"/>
      <c r="T77" s="28"/>
      <c r="U77" s="28"/>
      <c r="V77" s="17">
        <v>1450</v>
      </c>
      <c r="W77" s="12" t="s">
        <v>64</v>
      </c>
      <c r="X77" s="61">
        <f t="shared" si="1"/>
        <v>0</v>
      </c>
      <c r="Y77" s="28"/>
    </row>
    <row r="78" spans="2:25" ht="30" customHeight="1" x14ac:dyDescent="0.3">
      <c r="B78" s="49">
        <v>53</v>
      </c>
      <c r="C78" s="28"/>
      <c r="D78" s="50" t="s">
        <v>188</v>
      </c>
      <c r="E78" s="28"/>
      <c r="F78" s="28"/>
      <c r="G78" s="28"/>
      <c r="H78" s="28"/>
      <c r="I78" s="28"/>
      <c r="J78" s="28"/>
      <c r="K78" s="28"/>
      <c r="L78" s="28"/>
      <c r="M78" s="50" t="s">
        <v>189</v>
      </c>
      <c r="N78" s="28"/>
      <c r="O78" s="28"/>
      <c r="P78" s="28"/>
      <c r="Q78" s="28"/>
      <c r="R78" s="28"/>
      <c r="S78" s="61"/>
      <c r="T78" s="28"/>
      <c r="U78" s="28"/>
      <c r="V78" s="17" t="s">
        <v>118</v>
      </c>
      <c r="W78" s="12" t="s">
        <v>64</v>
      </c>
      <c r="X78" s="61">
        <f t="shared" si="1"/>
        <v>0</v>
      </c>
      <c r="Y78" s="28"/>
    </row>
    <row r="79" spans="2:25" x14ac:dyDescent="0.3">
      <c r="B79" s="49">
        <v>54</v>
      </c>
      <c r="C79" s="28"/>
      <c r="D79" s="50" t="s">
        <v>190</v>
      </c>
      <c r="E79" s="28"/>
      <c r="F79" s="28"/>
      <c r="G79" s="28"/>
      <c r="H79" s="28"/>
      <c r="I79" s="28"/>
      <c r="J79" s="28"/>
      <c r="K79" s="28"/>
      <c r="L79" s="28"/>
      <c r="M79" s="50" t="s">
        <v>191</v>
      </c>
      <c r="N79" s="28"/>
      <c r="O79" s="28"/>
      <c r="P79" s="28"/>
      <c r="Q79" s="28"/>
      <c r="R79" s="28"/>
      <c r="S79" s="61"/>
      <c r="T79" s="28"/>
      <c r="U79" s="28"/>
      <c r="V79" s="17" t="s">
        <v>58</v>
      </c>
      <c r="W79" s="12" t="s">
        <v>64</v>
      </c>
      <c r="X79" s="61">
        <f t="shared" si="1"/>
        <v>0</v>
      </c>
      <c r="Y79" s="28"/>
    </row>
    <row r="80" spans="2:25" x14ac:dyDescent="0.3">
      <c r="B80" s="49">
        <v>55</v>
      </c>
      <c r="C80" s="28"/>
      <c r="D80" s="50" t="s">
        <v>192</v>
      </c>
      <c r="E80" s="28"/>
      <c r="F80" s="28"/>
      <c r="G80" s="28"/>
      <c r="H80" s="28"/>
      <c r="I80" s="28"/>
      <c r="J80" s="28"/>
      <c r="K80" s="28"/>
      <c r="L80" s="28"/>
      <c r="M80" s="50" t="s">
        <v>193</v>
      </c>
      <c r="N80" s="28"/>
      <c r="O80" s="28"/>
      <c r="P80" s="28"/>
      <c r="Q80" s="28"/>
      <c r="R80" s="28"/>
      <c r="S80" s="61"/>
      <c r="T80" s="28"/>
      <c r="U80" s="28"/>
      <c r="V80" s="17" t="s">
        <v>194</v>
      </c>
      <c r="W80" s="12" t="s">
        <v>64</v>
      </c>
      <c r="X80" s="61">
        <f t="shared" si="1"/>
        <v>0</v>
      </c>
      <c r="Y80" s="28"/>
    </row>
    <row r="81" spans="2:25" x14ac:dyDescent="0.3">
      <c r="B81" s="49">
        <v>56</v>
      </c>
      <c r="C81" s="28"/>
      <c r="D81" s="50" t="s">
        <v>195</v>
      </c>
      <c r="E81" s="28"/>
      <c r="F81" s="28"/>
      <c r="G81" s="28"/>
      <c r="H81" s="28"/>
      <c r="I81" s="28"/>
      <c r="J81" s="28"/>
      <c r="K81" s="28"/>
      <c r="L81" s="28"/>
      <c r="M81" s="50" t="s">
        <v>196</v>
      </c>
      <c r="N81" s="28"/>
      <c r="O81" s="28"/>
      <c r="P81" s="28"/>
      <c r="Q81" s="28"/>
      <c r="R81" s="28"/>
      <c r="S81" s="61"/>
      <c r="T81" s="28"/>
      <c r="U81" s="28"/>
      <c r="V81" s="17" t="s">
        <v>97</v>
      </c>
      <c r="W81" s="12" t="s">
        <v>56</v>
      </c>
      <c r="X81" s="61">
        <f t="shared" si="1"/>
        <v>0</v>
      </c>
      <c r="Y81" s="28"/>
    </row>
    <row r="82" spans="2:25" x14ac:dyDescent="0.3">
      <c r="B82" s="49">
        <v>57</v>
      </c>
      <c r="C82" s="28"/>
      <c r="D82" s="50" t="s">
        <v>197</v>
      </c>
      <c r="E82" s="28"/>
      <c r="F82" s="28"/>
      <c r="G82" s="28"/>
      <c r="H82" s="28"/>
      <c r="I82" s="28"/>
      <c r="J82" s="28"/>
      <c r="K82" s="28"/>
      <c r="L82" s="28"/>
      <c r="M82" s="50" t="s">
        <v>198</v>
      </c>
      <c r="N82" s="28"/>
      <c r="O82" s="28"/>
      <c r="P82" s="28"/>
      <c r="Q82" s="28"/>
      <c r="R82" s="28"/>
      <c r="S82" s="61"/>
      <c r="T82" s="28"/>
      <c r="U82" s="28"/>
      <c r="V82" s="17" t="s">
        <v>199</v>
      </c>
      <c r="W82" s="12" t="s">
        <v>56</v>
      </c>
      <c r="X82" s="61">
        <f t="shared" si="1"/>
        <v>0</v>
      </c>
      <c r="Y82" s="28"/>
    </row>
    <row r="83" spans="2:25" x14ac:dyDescent="0.3">
      <c r="B83" s="49">
        <v>58</v>
      </c>
      <c r="C83" s="28"/>
      <c r="D83" s="50" t="s">
        <v>200</v>
      </c>
      <c r="E83" s="28"/>
      <c r="F83" s="28"/>
      <c r="G83" s="28"/>
      <c r="H83" s="28"/>
      <c r="I83" s="28"/>
      <c r="J83" s="28"/>
      <c r="K83" s="28"/>
      <c r="L83" s="28"/>
      <c r="M83" s="50" t="s">
        <v>201</v>
      </c>
      <c r="N83" s="28"/>
      <c r="O83" s="28"/>
      <c r="P83" s="28"/>
      <c r="Q83" s="28"/>
      <c r="R83" s="28"/>
      <c r="S83" s="61"/>
      <c r="T83" s="28"/>
      <c r="U83" s="28"/>
      <c r="V83" s="17" t="s">
        <v>125</v>
      </c>
      <c r="W83" s="12" t="s">
        <v>56</v>
      </c>
      <c r="X83" s="61">
        <f t="shared" si="1"/>
        <v>0</v>
      </c>
      <c r="Y83" s="28"/>
    </row>
    <row r="84" spans="2:25" x14ac:dyDescent="0.3">
      <c r="B84" s="49">
        <v>59</v>
      </c>
      <c r="C84" s="28"/>
      <c r="D84" s="50" t="s">
        <v>200</v>
      </c>
      <c r="E84" s="28"/>
      <c r="F84" s="28"/>
      <c r="G84" s="28"/>
      <c r="H84" s="28"/>
      <c r="I84" s="28"/>
      <c r="J84" s="28"/>
      <c r="K84" s="28"/>
      <c r="L84" s="28"/>
      <c r="M84" s="50" t="s">
        <v>202</v>
      </c>
      <c r="N84" s="28"/>
      <c r="O84" s="28"/>
      <c r="P84" s="28"/>
      <c r="Q84" s="28"/>
      <c r="R84" s="28"/>
      <c r="S84" s="61"/>
      <c r="T84" s="28"/>
      <c r="U84" s="28"/>
      <c r="V84" s="17" t="s">
        <v>94</v>
      </c>
      <c r="W84" s="12" t="s">
        <v>56</v>
      </c>
      <c r="X84" s="61">
        <f t="shared" si="1"/>
        <v>0</v>
      </c>
      <c r="Y84" s="28"/>
    </row>
    <row r="85" spans="2:25" x14ac:dyDescent="0.3">
      <c r="B85" s="49">
        <v>60</v>
      </c>
      <c r="C85" s="28"/>
      <c r="D85" s="50" t="s">
        <v>203</v>
      </c>
      <c r="E85" s="28"/>
      <c r="F85" s="28"/>
      <c r="G85" s="28"/>
      <c r="H85" s="28"/>
      <c r="I85" s="28"/>
      <c r="J85" s="28"/>
      <c r="K85" s="28"/>
      <c r="L85" s="28"/>
      <c r="M85" s="50" t="s">
        <v>204</v>
      </c>
      <c r="N85" s="28"/>
      <c r="O85" s="28"/>
      <c r="P85" s="28"/>
      <c r="Q85" s="28"/>
      <c r="R85" s="28"/>
      <c r="S85" s="61"/>
      <c r="T85" s="28"/>
      <c r="U85" s="28"/>
      <c r="V85" s="17" t="s">
        <v>118</v>
      </c>
      <c r="W85" s="12" t="s">
        <v>56</v>
      </c>
      <c r="X85" s="61">
        <f t="shared" si="1"/>
        <v>0</v>
      </c>
      <c r="Y85" s="28"/>
    </row>
    <row r="86" spans="2:25" x14ac:dyDescent="0.3">
      <c r="B86" s="49">
        <v>61</v>
      </c>
      <c r="C86" s="28"/>
      <c r="D86" s="50" t="s">
        <v>205</v>
      </c>
      <c r="E86" s="28"/>
      <c r="F86" s="28"/>
      <c r="G86" s="28"/>
      <c r="H86" s="28"/>
      <c r="I86" s="28"/>
      <c r="J86" s="28"/>
      <c r="K86" s="28"/>
      <c r="L86" s="28"/>
      <c r="M86" s="50" t="s">
        <v>206</v>
      </c>
      <c r="N86" s="28"/>
      <c r="O86" s="28"/>
      <c r="P86" s="28"/>
      <c r="Q86" s="28"/>
      <c r="R86" s="28"/>
      <c r="S86" s="61"/>
      <c r="T86" s="28"/>
      <c r="U86" s="28"/>
      <c r="V86" s="17" t="s">
        <v>131</v>
      </c>
      <c r="W86" s="12" t="s">
        <v>56</v>
      </c>
      <c r="X86" s="61">
        <f t="shared" si="1"/>
        <v>0</v>
      </c>
      <c r="Y86" s="28"/>
    </row>
    <row r="87" spans="2:25" x14ac:dyDescent="0.3">
      <c r="B87" s="49">
        <v>62</v>
      </c>
      <c r="C87" s="28"/>
      <c r="D87" s="50" t="s">
        <v>205</v>
      </c>
      <c r="E87" s="28"/>
      <c r="F87" s="28"/>
      <c r="G87" s="28"/>
      <c r="H87" s="28"/>
      <c r="I87" s="28"/>
      <c r="J87" s="28"/>
      <c r="K87" s="28"/>
      <c r="L87" s="28"/>
      <c r="M87" s="50" t="s">
        <v>207</v>
      </c>
      <c r="N87" s="28"/>
      <c r="O87" s="28"/>
      <c r="P87" s="28"/>
      <c r="Q87" s="28"/>
      <c r="R87" s="28"/>
      <c r="S87" s="61"/>
      <c r="T87" s="28"/>
      <c r="U87" s="28"/>
      <c r="V87" s="17" t="s">
        <v>208</v>
      </c>
      <c r="W87" s="12" t="s">
        <v>56</v>
      </c>
      <c r="X87" s="61">
        <f t="shared" si="1"/>
        <v>0</v>
      </c>
      <c r="Y87" s="28"/>
    </row>
    <row r="88" spans="2:25" x14ac:dyDescent="0.3">
      <c r="B88" s="49">
        <v>63</v>
      </c>
      <c r="C88" s="28"/>
      <c r="D88" s="50" t="s">
        <v>205</v>
      </c>
      <c r="E88" s="28"/>
      <c r="F88" s="28"/>
      <c r="G88" s="28"/>
      <c r="H88" s="28"/>
      <c r="I88" s="28"/>
      <c r="J88" s="28"/>
      <c r="K88" s="28"/>
      <c r="L88" s="28"/>
      <c r="M88" s="50" t="s">
        <v>209</v>
      </c>
      <c r="N88" s="28"/>
      <c r="O88" s="28"/>
      <c r="P88" s="28"/>
      <c r="Q88" s="28"/>
      <c r="R88" s="28"/>
      <c r="S88" s="61"/>
      <c r="T88" s="28"/>
      <c r="U88" s="28"/>
      <c r="V88" s="17" t="s">
        <v>105</v>
      </c>
      <c r="W88" s="12" t="s">
        <v>56</v>
      </c>
      <c r="X88" s="61">
        <f t="shared" si="1"/>
        <v>0</v>
      </c>
      <c r="Y88" s="28"/>
    </row>
    <row r="89" spans="2:25" x14ac:dyDescent="0.3">
      <c r="B89" s="49">
        <v>64</v>
      </c>
      <c r="C89" s="28"/>
      <c r="D89" s="50" t="s">
        <v>205</v>
      </c>
      <c r="E89" s="28"/>
      <c r="F89" s="28"/>
      <c r="G89" s="28"/>
      <c r="H89" s="28"/>
      <c r="I89" s="28"/>
      <c r="J89" s="28"/>
      <c r="K89" s="28"/>
      <c r="L89" s="28"/>
      <c r="M89" s="50" t="s">
        <v>210</v>
      </c>
      <c r="N89" s="28"/>
      <c r="O89" s="28"/>
      <c r="P89" s="28"/>
      <c r="Q89" s="28"/>
      <c r="R89" s="28"/>
      <c r="S89" s="61"/>
      <c r="T89" s="28"/>
      <c r="U89" s="28"/>
      <c r="V89" s="17" t="s">
        <v>211</v>
      </c>
      <c r="W89" s="12" t="s">
        <v>56</v>
      </c>
      <c r="X89" s="61">
        <f t="shared" si="1"/>
        <v>0</v>
      </c>
      <c r="Y89" s="28"/>
    </row>
    <row r="90" spans="2:25" x14ac:dyDescent="0.3">
      <c r="B90" s="49">
        <v>65</v>
      </c>
      <c r="C90" s="28"/>
      <c r="D90" s="50" t="s">
        <v>205</v>
      </c>
      <c r="E90" s="28"/>
      <c r="F90" s="28"/>
      <c r="G90" s="28"/>
      <c r="H90" s="28"/>
      <c r="I90" s="28"/>
      <c r="J90" s="28"/>
      <c r="K90" s="28"/>
      <c r="L90" s="28"/>
      <c r="M90" s="50" t="s">
        <v>212</v>
      </c>
      <c r="N90" s="28"/>
      <c r="O90" s="28"/>
      <c r="P90" s="28"/>
      <c r="Q90" s="28"/>
      <c r="R90" s="28"/>
      <c r="S90" s="61"/>
      <c r="T90" s="28"/>
      <c r="U90" s="28"/>
      <c r="V90" s="17" t="s">
        <v>118</v>
      </c>
      <c r="W90" s="12" t="s">
        <v>56</v>
      </c>
      <c r="X90" s="61">
        <f t="shared" si="1"/>
        <v>0</v>
      </c>
      <c r="Y90" s="28"/>
    </row>
    <row r="91" spans="2:25" x14ac:dyDescent="0.3">
      <c r="B91" s="49">
        <v>66</v>
      </c>
      <c r="C91" s="28"/>
      <c r="D91" s="50" t="s">
        <v>205</v>
      </c>
      <c r="E91" s="28"/>
      <c r="F91" s="28"/>
      <c r="G91" s="28"/>
      <c r="H91" s="28"/>
      <c r="I91" s="28"/>
      <c r="J91" s="28"/>
      <c r="K91" s="28"/>
      <c r="L91" s="28"/>
      <c r="M91" s="50" t="s">
        <v>213</v>
      </c>
      <c r="N91" s="28"/>
      <c r="O91" s="28"/>
      <c r="P91" s="28"/>
      <c r="Q91" s="28"/>
      <c r="R91" s="28"/>
      <c r="S91" s="61"/>
      <c r="T91" s="28"/>
      <c r="U91" s="28"/>
      <c r="V91" s="17" t="s">
        <v>214</v>
      </c>
      <c r="W91" s="12" t="s">
        <v>56</v>
      </c>
      <c r="X91" s="61">
        <f t="shared" ref="X91:X100" si="2">V91*S91</f>
        <v>0</v>
      </c>
      <c r="Y91" s="28"/>
    </row>
    <row r="92" spans="2:25" x14ac:dyDescent="0.3">
      <c r="B92" s="49">
        <v>67</v>
      </c>
      <c r="C92" s="28"/>
      <c r="D92" s="50" t="s">
        <v>205</v>
      </c>
      <c r="E92" s="28"/>
      <c r="F92" s="28"/>
      <c r="G92" s="28"/>
      <c r="H92" s="28"/>
      <c r="I92" s="28"/>
      <c r="J92" s="28"/>
      <c r="K92" s="28"/>
      <c r="L92" s="28"/>
      <c r="M92" s="50" t="s">
        <v>215</v>
      </c>
      <c r="N92" s="28"/>
      <c r="O92" s="28"/>
      <c r="P92" s="28"/>
      <c r="Q92" s="28"/>
      <c r="R92" s="28"/>
      <c r="S92" s="61"/>
      <c r="T92" s="28"/>
      <c r="U92" s="28"/>
      <c r="V92" s="17" t="s">
        <v>199</v>
      </c>
      <c r="W92" s="12" t="s">
        <v>56</v>
      </c>
      <c r="X92" s="61">
        <f t="shared" si="2"/>
        <v>0</v>
      </c>
      <c r="Y92" s="28"/>
    </row>
    <row r="93" spans="2:25" x14ac:dyDescent="0.3">
      <c r="B93" s="49">
        <v>68</v>
      </c>
      <c r="C93" s="28"/>
      <c r="D93" s="50" t="s">
        <v>205</v>
      </c>
      <c r="E93" s="28"/>
      <c r="F93" s="28"/>
      <c r="G93" s="28"/>
      <c r="H93" s="28"/>
      <c r="I93" s="28"/>
      <c r="J93" s="28"/>
      <c r="K93" s="28"/>
      <c r="L93" s="28"/>
      <c r="M93" s="50" t="s">
        <v>216</v>
      </c>
      <c r="N93" s="28"/>
      <c r="O93" s="28"/>
      <c r="P93" s="28"/>
      <c r="Q93" s="28"/>
      <c r="R93" s="28"/>
      <c r="S93" s="61"/>
      <c r="T93" s="28"/>
      <c r="U93" s="28"/>
      <c r="V93" s="17" t="s">
        <v>116</v>
      </c>
      <c r="W93" s="12" t="s">
        <v>56</v>
      </c>
      <c r="X93" s="61">
        <f t="shared" si="2"/>
        <v>0</v>
      </c>
      <c r="Y93" s="28"/>
    </row>
    <row r="94" spans="2:25" x14ac:dyDescent="0.3">
      <c r="B94" s="49">
        <v>69</v>
      </c>
      <c r="C94" s="28"/>
      <c r="D94" s="50" t="s">
        <v>205</v>
      </c>
      <c r="E94" s="28"/>
      <c r="F94" s="28"/>
      <c r="G94" s="28"/>
      <c r="H94" s="28"/>
      <c r="I94" s="28"/>
      <c r="J94" s="28"/>
      <c r="K94" s="28"/>
      <c r="L94" s="28"/>
      <c r="M94" s="50" t="s">
        <v>217</v>
      </c>
      <c r="N94" s="28"/>
      <c r="O94" s="28"/>
      <c r="P94" s="28"/>
      <c r="Q94" s="28"/>
      <c r="R94" s="28"/>
      <c r="S94" s="61"/>
      <c r="T94" s="28"/>
      <c r="U94" s="28"/>
      <c r="V94" s="17" t="s">
        <v>218</v>
      </c>
      <c r="W94" s="12" t="s">
        <v>56</v>
      </c>
      <c r="X94" s="61">
        <f t="shared" si="2"/>
        <v>0</v>
      </c>
      <c r="Y94" s="28"/>
    </row>
    <row r="95" spans="2:25" x14ac:dyDescent="0.3">
      <c r="B95" s="49">
        <v>70</v>
      </c>
      <c r="C95" s="28"/>
      <c r="D95" s="50" t="s">
        <v>219</v>
      </c>
      <c r="E95" s="28"/>
      <c r="F95" s="28"/>
      <c r="G95" s="28"/>
      <c r="H95" s="28"/>
      <c r="I95" s="28"/>
      <c r="J95" s="28"/>
      <c r="K95" s="28"/>
      <c r="L95" s="28"/>
      <c r="M95" s="50" t="s">
        <v>220</v>
      </c>
      <c r="N95" s="28"/>
      <c r="O95" s="28"/>
      <c r="P95" s="28"/>
      <c r="Q95" s="28"/>
      <c r="R95" s="28"/>
      <c r="S95" s="61"/>
      <c r="T95" s="28"/>
      <c r="U95" s="28"/>
      <c r="V95" s="17" t="s">
        <v>58</v>
      </c>
      <c r="W95" s="12" t="s">
        <v>64</v>
      </c>
      <c r="X95" s="61">
        <f t="shared" si="2"/>
        <v>0</v>
      </c>
      <c r="Y95" s="28"/>
    </row>
    <row r="96" spans="2:25" x14ac:dyDescent="0.3">
      <c r="B96" s="49">
        <v>71</v>
      </c>
      <c r="C96" s="28"/>
      <c r="D96" s="50" t="s">
        <v>221</v>
      </c>
      <c r="E96" s="28"/>
      <c r="F96" s="28"/>
      <c r="G96" s="28"/>
      <c r="H96" s="28"/>
      <c r="I96" s="28"/>
      <c r="J96" s="28"/>
      <c r="K96" s="28"/>
      <c r="L96" s="28"/>
      <c r="M96" s="50" t="s">
        <v>222</v>
      </c>
      <c r="N96" s="28"/>
      <c r="O96" s="28"/>
      <c r="P96" s="28"/>
      <c r="Q96" s="28"/>
      <c r="R96" s="28"/>
      <c r="S96" s="61"/>
      <c r="T96" s="28"/>
      <c r="U96" s="28"/>
      <c r="V96" s="17" t="s">
        <v>91</v>
      </c>
      <c r="W96" s="12" t="s">
        <v>64</v>
      </c>
      <c r="X96" s="61">
        <f t="shared" si="2"/>
        <v>0</v>
      </c>
      <c r="Y96" s="28"/>
    </row>
    <row r="97" spans="2:25" x14ac:dyDescent="0.3">
      <c r="B97" s="49">
        <v>72</v>
      </c>
      <c r="C97" s="28"/>
      <c r="D97" s="50" t="s">
        <v>223</v>
      </c>
      <c r="E97" s="28"/>
      <c r="F97" s="28"/>
      <c r="G97" s="28"/>
      <c r="H97" s="28"/>
      <c r="I97" s="28"/>
      <c r="J97" s="28"/>
      <c r="K97" s="28"/>
      <c r="L97" s="28"/>
      <c r="M97" s="50" t="s">
        <v>224</v>
      </c>
      <c r="N97" s="28"/>
      <c r="O97" s="28"/>
      <c r="P97" s="28"/>
      <c r="Q97" s="28"/>
      <c r="R97" s="28"/>
      <c r="S97" s="61"/>
      <c r="T97" s="28"/>
      <c r="U97" s="28"/>
      <c r="V97" s="17" t="s">
        <v>225</v>
      </c>
      <c r="W97" s="12" t="s">
        <v>64</v>
      </c>
      <c r="X97" s="61">
        <f t="shared" si="2"/>
        <v>0</v>
      </c>
      <c r="Y97" s="28"/>
    </row>
    <row r="98" spans="2:25" x14ac:dyDescent="0.3">
      <c r="B98" s="49">
        <v>73</v>
      </c>
      <c r="C98" s="28"/>
      <c r="D98" s="50" t="s">
        <v>226</v>
      </c>
      <c r="E98" s="28"/>
      <c r="F98" s="28"/>
      <c r="G98" s="28"/>
      <c r="H98" s="28"/>
      <c r="I98" s="28"/>
      <c r="J98" s="28"/>
      <c r="K98" s="28"/>
      <c r="L98" s="28"/>
      <c r="M98" s="50" t="s">
        <v>227</v>
      </c>
      <c r="N98" s="28"/>
      <c r="O98" s="28"/>
      <c r="P98" s="28"/>
      <c r="Q98" s="28"/>
      <c r="R98" s="28"/>
      <c r="S98" s="61"/>
      <c r="T98" s="28"/>
      <c r="U98" s="28"/>
      <c r="V98" s="17" t="s">
        <v>82</v>
      </c>
      <c r="W98" s="12" t="s">
        <v>64</v>
      </c>
      <c r="X98" s="61">
        <f t="shared" si="2"/>
        <v>0</v>
      </c>
      <c r="Y98" s="28"/>
    </row>
    <row r="99" spans="2:25" x14ac:dyDescent="0.3">
      <c r="B99" s="49">
        <v>74</v>
      </c>
      <c r="C99" s="28"/>
      <c r="D99" s="50" t="s">
        <v>228</v>
      </c>
      <c r="E99" s="28"/>
      <c r="F99" s="28"/>
      <c r="G99" s="28"/>
      <c r="H99" s="28"/>
      <c r="I99" s="28"/>
      <c r="J99" s="28"/>
      <c r="K99" s="28"/>
      <c r="L99" s="28"/>
      <c r="M99" s="50" t="s">
        <v>229</v>
      </c>
      <c r="N99" s="28"/>
      <c r="O99" s="28"/>
      <c r="P99" s="28"/>
      <c r="Q99" s="28"/>
      <c r="R99" s="28"/>
      <c r="S99" s="61"/>
      <c r="T99" s="28"/>
      <c r="U99" s="28"/>
      <c r="V99" s="17" t="s">
        <v>91</v>
      </c>
      <c r="W99" s="12" t="s">
        <v>64</v>
      </c>
      <c r="X99" s="61">
        <f t="shared" si="2"/>
        <v>0</v>
      </c>
      <c r="Y99" s="28"/>
    </row>
    <row r="100" spans="2:25" x14ac:dyDescent="0.3">
      <c r="B100" s="49">
        <v>75</v>
      </c>
      <c r="C100" s="28"/>
      <c r="D100" s="50" t="s">
        <v>230</v>
      </c>
      <c r="E100" s="28"/>
      <c r="F100" s="28"/>
      <c r="G100" s="28"/>
      <c r="H100" s="28"/>
      <c r="I100" s="28"/>
      <c r="J100" s="28"/>
      <c r="K100" s="28"/>
      <c r="L100" s="28"/>
      <c r="M100" s="50" t="s">
        <v>231</v>
      </c>
      <c r="N100" s="28"/>
      <c r="O100" s="28"/>
      <c r="P100" s="28"/>
      <c r="Q100" s="28"/>
      <c r="R100" s="28"/>
      <c r="S100" s="61"/>
      <c r="T100" s="28"/>
      <c r="U100" s="28"/>
      <c r="V100" s="17" t="s">
        <v>232</v>
      </c>
      <c r="W100" s="12" t="s">
        <v>64</v>
      </c>
      <c r="X100" s="61">
        <f t="shared" si="2"/>
        <v>0</v>
      </c>
      <c r="Y100" s="28"/>
    </row>
    <row r="101" spans="2:25" ht="11.25" customHeight="1" x14ac:dyDescent="0.3"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</row>
    <row r="102" spans="2:25" ht="2.85" customHeight="1" x14ac:dyDescent="0.3"/>
    <row r="103" spans="2:25" ht="11.25" customHeight="1" x14ac:dyDescent="0.3">
      <c r="B103" s="29" t="s">
        <v>68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</row>
    <row r="104" spans="2:25" ht="1.5" customHeight="1" x14ac:dyDescent="0.3"/>
    <row r="105" spans="2:25" ht="11.25" customHeight="1" x14ac:dyDescent="0.3">
      <c r="C105" s="49" t="s">
        <v>69</v>
      </c>
      <c r="D105" s="28"/>
      <c r="F105" s="61">
        <f>SUM(X26:Y100)</f>
        <v>0</v>
      </c>
      <c r="G105" s="28"/>
      <c r="H105" s="28"/>
      <c r="I105" s="28"/>
      <c r="J105" s="28"/>
      <c r="L105" s="50" t="s">
        <v>70</v>
      </c>
      <c r="M105" s="28"/>
      <c r="N105" s="28"/>
      <c r="O105" s="28"/>
      <c r="P105" s="28"/>
      <c r="Q105" s="28"/>
    </row>
    <row r="106" spans="2:25" ht="9.9" customHeight="1" x14ac:dyDescent="0.3"/>
    <row r="107" spans="2:25" ht="5.7" customHeight="1" x14ac:dyDescent="0.3"/>
    <row r="108" spans="2:25" ht="2.85" customHeight="1" x14ac:dyDescent="0.3"/>
    <row r="109" spans="2:25" ht="0" hidden="1" customHeight="1" x14ac:dyDescent="0.3"/>
    <row r="110" spans="2:25" ht="17.100000000000001" customHeight="1" x14ac:dyDescent="0.3">
      <c r="B110" s="55" t="s">
        <v>233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</row>
    <row r="111" spans="2:25" ht="2.85" customHeight="1" x14ac:dyDescent="0.3"/>
    <row r="112" spans="2:25" x14ac:dyDescent="0.3">
      <c r="B112" s="63" t="s">
        <v>47</v>
      </c>
      <c r="C112" s="60"/>
      <c r="D112" s="64" t="s">
        <v>48</v>
      </c>
      <c r="E112" s="60"/>
      <c r="F112" s="60"/>
      <c r="G112" s="60"/>
      <c r="H112" s="60"/>
      <c r="I112" s="60"/>
      <c r="J112" s="60"/>
      <c r="K112" s="60"/>
      <c r="L112" s="60"/>
      <c r="M112" s="64" t="s">
        <v>7</v>
      </c>
      <c r="N112" s="60"/>
      <c r="O112" s="60"/>
      <c r="P112" s="60"/>
      <c r="Q112" s="60"/>
      <c r="R112" s="60"/>
      <c r="S112" s="63" t="s">
        <v>49</v>
      </c>
      <c r="T112" s="60"/>
      <c r="U112" s="60"/>
      <c r="V112" s="20" t="s">
        <v>50</v>
      </c>
      <c r="W112" s="15" t="s">
        <v>51</v>
      </c>
      <c r="X112" s="63" t="s">
        <v>52</v>
      </c>
      <c r="Y112" s="60"/>
    </row>
    <row r="113" spans="2:25" x14ac:dyDescent="0.3">
      <c r="B113" s="49">
        <v>1</v>
      </c>
      <c r="C113" s="28"/>
      <c r="D113" s="50" t="s">
        <v>234</v>
      </c>
      <c r="E113" s="28"/>
      <c r="F113" s="28"/>
      <c r="G113" s="28"/>
      <c r="H113" s="28"/>
      <c r="I113" s="28"/>
      <c r="J113" s="28"/>
      <c r="K113" s="28"/>
      <c r="L113" s="28"/>
      <c r="M113" s="50" t="s">
        <v>235</v>
      </c>
      <c r="N113" s="28"/>
      <c r="O113" s="28"/>
      <c r="P113" s="28"/>
      <c r="Q113" s="28"/>
      <c r="R113" s="28"/>
      <c r="S113" s="61"/>
      <c r="T113" s="28"/>
      <c r="U113" s="28"/>
      <c r="V113" s="17" t="s">
        <v>102</v>
      </c>
      <c r="W113" s="12" t="s">
        <v>56</v>
      </c>
      <c r="X113" s="61">
        <f>V113*S113</f>
        <v>0</v>
      </c>
      <c r="Y113" s="28"/>
    </row>
    <row r="114" spans="2:25" x14ac:dyDescent="0.3">
      <c r="B114" s="49">
        <v>2</v>
      </c>
      <c r="C114" s="28"/>
      <c r="D114" s="50" t="s">
        <v>236</v>
      </c>
      <c r="E114" s="28"/>
      <c r="F114" s="28"/>
      <c r="G114" s="28"/>
      <c r="H114" s="28"/>
      <c r="I114" s="28"/>
      <c r="J114" s="28"/>
      <c r="K114" s="28"/>
      <c r="L114" s="28"/>
      <c r="M114" s="50" t="s">
        <v>237</v>
      </c>
      <c r="N114" s="28"/>
      <c r="O114" s="28"/>
      <c r="P114" s="28"/>
      <c r="Q114" s="28"/>
      <c r="R114" s="28"/>
      <c r="S114" s="61"/>
      <c r="T114" s="28"/>
      <c r="U114" s="28"/>
      <c r="V114" s="17" t="s">
        <v>94</v>
      </c>
      <c r="W114" s="12" t="s">
        <v>56</v>
      </c>
      <c r="X114" s="61">
        <f t="shared" ref="X114:X120" si="3">V114*S114</f>
        <v>0</v>
      </c>
      <c r="Y114" s="28"/>
    </row>
    <row r="115" spans="2:25" x14ac:dyDescent="0.3">
      <c r="B115" s="49">
        <v>3</v>
      </c>
      <c r="C115" s="28"/>
      <c r="D115" s="50" t="s">
        <v>238</v>
      </c>
      <c r="E115" s="28"/>
      <c r="F115" s="28"/>
      <c r="G115" s="28"/>
      <c r="H115" s="28"/>
      <c r="I115" s="28"/>
      <c r="J115" s="28"/>
      <c r="K115" s="28"/>
      <c r="L115" s="28"/>
      <c r="M115" s="50" t="s">
        <v>239</v>
      </c>
      <c r="N115" s="28"/>
      <c r="O115" s="28"/>
      <c r="P115" s="28"/>
      <c r="Q115" s="28"/>
      <c r="R115" s="28"/>
      <c r="S115" s="61"/>
      <c r="T115" s="28"/>
      <c r="U115" s="28"/>
      <c r="V115" s="17" t="s">
        <v>240</v>
      </c>
      <c r="W115" s="12" t="s">
        <v>56</v>
      </c>
      <c r="X115" s="61">
        <f t="shared" si="3"/>
        <v>0</v>
      </c>
      <c r="Y115" s="28"/>
    </row>
    <row r="116" spans="2:25" x14ac:dyDescent="0.3">
      <c r="B116" s="49">
        <v>4</v>
      </c>
      <c r="C116" s="28"/>
      <c r="D116" s="50" t="s">
        <v>241</v>
      </c>
      <c r="E116" s="28"/>
      <c r="F116" s="28"/>
      <c r="G116" s="28"/>
      <c r="H116" s="28"/>
      <c r="I116" s="28"/>
      <c r="J116" s="28"/>
      <c r="K116" s="28"/>
      <c r="L116" s="28"/>
      <c r="M116" s="50" t="s">
        <v>242</v>
      </c>
      <c r="N116" s="28"/>
      <c r="O116" s="28"/>
      <c r="P116" s="28"/>
      <c r="Q116" s="28"/>
      <c r="R116" s="28"/>
      <c r="S116" s="61"/>
      <c r="T116" s="28"/>
      <c r="U116" s="28"/>
      <c r="V116" s="17" t="s">
        <v>243</v>
      </c>
      <c r="W116" s="12" t="s">
        <v>56</v>
      </c>
      <c r="X116" s="61">
        <f t="shared" si="3"/>
        <v>0</v>
      </c>
      <c r="Y116" s="28"/>
    </row>
    <row r="117" spans="2:25" x14ac:dyDescent="0.3">
      <c r="B117" s="49">
        <v>5</v>
      </c>
      <c r="C117" s="28"/>
      <c r="D117" s="50" t="s">
        <v>244</v>
      </c>
      <c r="E117" s="28"/>
      <c r="F117" s="28"/>
      <c r="G117" s="28"/>
      <c r="H117" s="28"/>
      <c r="I117" s="28"/>
      <c r="J117" s="28"/>
      <c r="K117" s="28"/>
      <c r="L117" s="28"/>
      <c r="M117" s="50" t="s">
        <v>245</v>
      </c>
      <c r="N117" s="28"/>
      <c r="O117" s="28"/>
      <c r="P117" s="28"/>
      <c r="Q117" s="28"/>
      <c r="R117" s="28"/>
      <c r="S117" s="61"/>
      <c r="T117" s="28"/>
      <c r="U117" s="28"/>
      <c r="V117" s="17" t="s">
        <v>105</v>
      </c>
      <c r="W117" s="12" t="s">
        <v>56</v>
      </c>
      <c r="X117" s="61">
        <f t="shared" si="3"/>
        <v>0</v>
      </c>
      <c r="Y117" s="28"/>
    </row>
    <row r="118" spans="2:25" x14ac:dyDescent="0.3">
      <c r="B118" s="49">
        <v>6</v>
      </c>
      <c r="C118" s="28"/>
      <c r="D118" s="50" t="s">
        <v>246</v>
      </c>
      <c r="E118" s="28"/>
      <c r="F118" s="28"/>
      <c r="G118" s="28"/>
      <c r="H118" s="28"/>
      <c r="I118" s="28"/>
      <c r="J118" s="28"/>
      <c r="K118" s="28"/>
      <c r="L118" s="28"/>
      <c r="M118" s="50" t="s">
        <v>247</v>
      </c>
      <c r="N118" s="28"/>
      <c r="O118" s="28"/>
      <c r="P118" s="28"/>
      <c r="Q118" s="28"/>
      <c r="R118" s="28"/>
      <c r="S118" s="61"/>
      <c r="T118" s="28"/>
      <c r="U118" s="28"/>
      <c r="V118" s="17" t="s">
        <v>248</v>
      </c>
      <c r="W118" s="12" t="s">
        <v>64</v>
      </c>
      <c r="X118" s="61">
        <f t="shared" si="3"/>
        <v>0</v>
      </c>
      <c r="Y118" s="28"/>
    </row>
    <row r="119" spans="2:25" x14ac:dyDescent="0.3">
      <c r="B119" s="49">
        <v>7</v>
      </c>
      <c r="C119" s="28"/>
      <c r="D119" s="50" t="s">
        <v>249</v>
      </c>
      <c r="E119" s="28"/>
      <c r="F119" s="28"/>
      <c r="G119" s="28"/>
      <c r="H119" s="28"/>
      <c r="I119" s="28"/>
      <c r="J119" s="28"/>
      <c r="K119" s="28"/>
      <c r="L119" s="28"/>
      <c r="M119" s="50" t="s">
        <v>250</v>
      </c>
      <c r="N119" s="28"/>
      <c r="O119" s="28"/>
      <c r="P119" s="28"/>
      <c r="Q119" s="28"/>
      <c r="R119" s="28"/>
      <c r="S119" s="61"/>
      <c r="T119" s="28"/>
      <c r="U119" s="28"/>
      <c r="V119" s="17" t="s">
        <v>251</v>
      </c>
      <c r="W119" s="12" t="s">
        <v>64</v>
      </c>
      <c r="X119" s="61">
        <f t="shared" si="3"/>
        <v>0</v>
      </c>
      <c r="Y119" s="28"/>
    </row>
    <row r="120" spans="2:25" x14ac:dyDescent="0.3">
      <c r="B120" s="49">
        <v>8</v>
      </c>
      <c r="C120" s="28"/>
      <c r="D120" s="50" t="s">
        <v>252</v>
      </c>
      <c r="E120" s="28"/>
      <c r="F120" s="28"/>
      <c r="G120" s="28"/>
      <c r="H120" s="28"/>
      <c r="I120" s="28"/>
      <c r="J120" s="28"/>
      <c r="K120" s="28"/>
      <c r="L120" s="28"/>
      <c r="M120" s="50" t="s">
        <v>253</v>
      </c>
      <c r="N120" s="28"/>
      <c r="O120" s="28"/>
      <c r="P120" s="28"/>
      <c r="Q120" s="28"/>
      <c r="R120" s="28"/>
      <c r="S120" s="61"/>
      <c r="T120" s="28"/>
      <c r="U120" s="28"/>
      <c r="V120" s="17" t="s">
        <v>79</v>
      </c>
      <c r="W120" s="12" t="s">
        <v>64</v>
      </c>
      <c r="X120" s="61">
        <f t="shared" si="3"/>
        <v>0</v>
      </c>
      <c r="Y120" s="28"/>
    </row>
    <row r="121" spans="2:25" ht="11.25" customHeight="1" x14ac:dyDescent="0.3">
      <c r="B121" s="59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</row>
    <row r="122" spans="2:25" ht="0" hidden="1" customHeight="1" x14ac:dyDescent="0.3"/>
    <row r="123" spans="2:25" ht="2.85" customHeight="1" x14ac:dyDescent="0.3"/>
    <row r="124" spans="2:25" ht="11.25" customHeight="1" x14ac:dyDescent="0.3">
      <c r="B124" s="29" t="s">
        <v>68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</row>
    <row r="125" spans="2:25" ht="1.5" customHeight="1" x14ac:dyDescent="0.3"/>
    <row r="126" spans="2:25" ht="11.25" customHeight="1" x14ac:dyDescent="0.3">
      <c r="C126" s="49" t="s">
        <v>69</v>
      </c>
      <c r="D126" s="28"/>
      <c r="F126" s="61">
        <f>SUM(X113:Y120)</f>
        <v>0</v>
      </c>
      <c r="G126" s="28"/>
      <c r="H126" s="28"/>
      <c r="I126" s="28"/>
      <c r="J126" s="28"/>
      <c r="L126" s="50" t="s">
        <v>70</v>
      </c>
      <c r="M126" s="28"/>
      <c r="N126" s="28"/>
      <c r="O126" s="28"/>
      <c r="P126" s="28"/>
      <c r="Q126" s="28"/>
    </row>
    <row r="127" spans="2:25" ht="9.9" customHeight="1" x14ac:dyDescent="0.3"/>
    <row r="128" spans="2:25" ht="5.7" customHeight="1" x14ac:dyDescent="0.3"/>
    <row r="129" spans="2:25" ht="2.85" customHeight="1" x14ac:dyDescent="0.3"/>
    <row r="130" spans="2:25" ht="17.100000000000001" customHeight="1" x14ac:dyDescent="0.3">
      <c r="B130" s="55" t="s">
        <v>254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</row>
    <row r="131" spans="2:25" ht="2.85" customHeight="1" x14ac:dyDescent="0.3"/>
    <row r="132" spans="2:25" x14ac:dyDescent="0.3">
      <c r="B132" s="63" t="s">
        <v>47</v>
      </c>
      <c r="C132" s="60"/>
      <c r="D132" s="64" t="s">
        <v>48</v>
      </c>
      <c r="E132" s="60"/>
      <c r="F132" s="60"/>
      <c r="G132" s="60"/>
      <c r="H132" s="60"/>
      <c r="I132" s="60"/>
      <c r="J132" s="60"/>
      <c r="K132" s="60"/>
      <c r="L132" s="60"/>
      <c r="M132" s="64" t="s">
        <v>7</v>
      </c>
      <c r="N132" s="60"/>
      <c r="O132" s="60"/>
      <c r="P132" s="60"/>
      <c r="Q132" s="60"/>
      <c r="R132" s="60"/>
      <c r="S132" s="63" t="s">
        <v>49</v>
      </c>
      <c r="T132" s="60"/>
      <c r="U132" s="60"/>
      <c r="V132" s="20" t="s">
        <v>50</v>
      </c>
      <c r="W132" s="15" t="s">
        <v>51</v>
      </c>
      <c r="X132" s="63" t="s">
        <v>52</v>
      </c>
      <c r="Y132" s="60"/>
    </row>
    <row r="133" spans="2:25" x14ac:dyDescent="0.3">
      <c r="B133" s="49">
        <v>1</v>
      </c>
      <c r="C133" s="28"/>
      <c r="D133" s="50" t="s">
        <v>255</v>
      </c>
      <c r="E133" s="28"/>
      <c r="F133" s="28"/>
      <c r="G133" s="28"/>
      <c r="H133" s="28"/>
      <c r="I133" s="28"/>
      <c r="J133" s="28"/>
      <c r="K133" s="28"/>
      <c r="L133" s="28"/>
      <c r="M133" s="50" t="s">
        <v>256</v>
      </c>
      <c r="N133" s="28"/>
      <c r="O133" s="28"/>
      <c r="P133" s="28"/>
      <c r="Q133" s="28"/>
      <c r="R133" s="28"/>
      <c r="S133" s="61"/>
      <c r="T133" s="28"/>
      <c r="U133" s="28"/>
      <c r="V133" s="17" t="s">
        <v>112</v>
      </c>
      <c r="W133" s="12" t="s">
        <v>257</v>
      </c>
      <c r="X133" s="61">
        <f>V133*S133</f>
        <v>0</v>
      </c>
      <c r="Y133" s="28"/>
    </row>
    <row r="134" spans="2:25" x14ac:dyDescent="0.3">
      <c r="B134" s="49">
        <v>2</v>
      </c>
      <c r="C134" s="28"/>
      <c r="D134" s="50" t="s">
        <v>255</v>
      </c>
      <c r="E134" s="28"/>
      <c r="F134" s="28"/>
      <c r="G134" s="28"/>
      <c r="H134" s="28"/>
      <c r="I134" s="28"/>
      <c r="J134" s="28"/>
      <c r="K134" s="28"/>
      <c r="L134" s="28"/>
      <c r="M134" s="50" t="s">
        <v>258</v>
      </c>
      <c r="N134" s="28"/>
      <c r="O134" s="28"/>
      <c r="P134" s="28"/>
      <c r="Q134" s="28"/>
      <c r="R134" s="28"/>
      <c r="S134" s="61"/>
      <c r="T134" s="28"/>
      <c r="U134" s="28"/>
      <c r="V134" s="17" t="s">
        <v>112</v>
      </c>
      <c r="W134" s="12" t="s">
        <v>257</v>
      </c>
      <c r="X134" s="61">
        <f t="shared" ref="X134:X137" si="4">V134*S134</f>
        <v>0</v>
      </c>
      <c r="Y134" s="28"/>
    </row>
    <row r="135" spans="2:25" x14ac:dyDescent="0.3">
      <c r="B135" s="49">
        <v>3</v>
      </c>
      <c r="C135" s="28"/>
      <c r="D135" s="50" t="s">
        <v>259</v>
      </c>
      <c r="E135" s="28"/>
      <c r="F135" s="28"/>
      <c r="G135" s="28"/>
      <c r="H135" s="28"/>
      <c r="I135" s="28"/>
      <c r="J135" s="28"/>
      <c r="K135" s="28"/>
      <c r="L135" s="28"/>
      <c r="M135" s="50" t="s">
        <v>260</v>
      </c>
      <c r="N135" s="28"/>
      <c r="O135" s="28"/>
      <c r="P135" s="28"/>
      <c r="Q135" s="28"/>
      <c r="R135" s="28"/>
      <c r="S135" s="61"/>
      <c r="T135" s="28"/>
      <c r="U135" s="28"/>
      <c r="V135" s="17" t="s">
        <v>112</v>
      </c>
      <c r="W135" s="12" t="s">
        <v>257</v>
      </c>
      <c r="X135" s="61">
        <f t="shared" si="4"/>
        <v>0</v>
      </c>
      <c r="Y135" s="28"/>
    </row>
    <row r="136" spans="2:25" ht="30" customHeight="1" x14ac:dyDescent="0.3">
      <c r="B136" s="49">
        <v>4</v>
      </c>
      <c r="C136" s="28"/>
      <c r="D136" s="50" t="s">
        <v>261</v>
      </c>
      <c r="E136" s="28"/>
      <c r="F136" s="28"/>
      <c r="G136" s="28"/>
      <c r="H136" s="28"/>
      <c r="I136" s="28"/>
      <c r="J136" s="28"/>
      <c r="K136" s="28"/>
      <c r="L136" s="28"/>
      <c r="M136" s="50" t="s">
        <v>262</v>
      </c>
      <c r="N136" s="28"/>
      <c r="O136" s="28"/>
      <c r="P136" s="28"/>
      <c r="Q136" s="28"/>
      <c r="R136" s="28"/>
      <c r="S136" s="61"/>
      <c r="T136" s="28"/>
      <c r="U136" s="28"/>
      <c r="V136" s="17" t="s">
        <v>112</v>
      </c>
      <c r="W136" s="12" t="s">
        <v>257</v>
      </c>
      <c r="X136" s="61">
        <f t="shared" si="4"/>
        <v>0</v>
      </c>
      <c r="Y136" s="28"/>
    </row>
    <row r="137" spans="2:25" x14ac:dyDescent="0.3">
      <c r="B137" s="49">
        <v>5</v>
      </c>
      <c r="C137" s="28"/>
      <c r="D137" s="50" t="s">
        <v>263</v>
      </c>
      <c r="E137" s="28"/>
      <c r="F137" s="28"/>
      <c r="G137" s="28"/>
      <c r="H137" s="28"/>
      <c r="I137" s="28"/>
      <c r="J137" s="28"/>
      <c r="K137" s="28"/>
      <c r="L137" s="28"/>
      <c r="M137" s="50" t="s">
        <v>264</v>
      </c>
      <c r="N137" s="28"/>
      <c r="O137" s="28"/>
      <c r="P137" s="28"/>
      <c r="Q137" s="28"/>
      <c r="R137" s="28"/>
      <c r="S137" s="61"/>
      <c r="T137" s="28"/>
      <c r="U137" s="28"/>
      <c r="V137" s="17" t="s">
        <v>112</v>
      </c>
      <c r="W137" s="12" t="s">
        <v>257</v>
      </c>
      <c r="X137" s="61">
        <f t="shared" si="4"/>
        <v>0</v>
      </c>
      <c r="Y137" s="28"/>
    </row>
    <row r="138" spans="2:25" ht="11.25" customHeight="1" x14ac:dyDescent="0.3">
      <c r="B138" s="59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</row>
    <row r="139" spans="2:25" ht="2.85" customHeight="1" x14ac:dyDescent="0.3"/>
    <row r="140" spans="2:25" ht="11.25" customHeight="1" x14ac:dyDescent="0.3">
      <c r="B140" s="29" t="s">
        <v>68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spans="2:25" ht="1.5" customHeight="1" x14ac:dyDescent="0.3"/>
    <row r="142" spans="2:25" ht="11.25" customHeight="1" x14ac:dyDescent="0.3">
      <c r="C142" s="49" t="s">
        <v>69</v>
      </c>
      <c r="D142" s="28"/>
      <c r="F142" s="61">
        <f>SUM(X133:Y137)</f>
        <v>0</v>
      </c>
      <c r="G142" s="28"/>
      <c r="H142" s="28"/>
      <c r="I142" s="28"/>
      <c r="J142" s="28"/>
      <c r="L142" s="50" t="s">
        <v>70</v>
      </c>
      <c r="M142" s="28"/>
      <c r="N142" s="28"/>
      <c r="O142" s="28"/>
      <c r="P142" s="28"/>
      <c r="Q142" s="28"/>
    </row>
    <row r="143" spans="2:25" ht="9.9" customHeight="1" x14ac:dyDescent="0.3"/>
    <row r="144" spans="2:25" ht="11.4" customHeight="1" x14ac:dyDescent="0.3"/>
    <row r="145" spans="2:25" ht="2.85" customHeight="1" x14ac:dyDescent="0.3"/>
    <row r="146" spans="2:25" ht="0" hidden="1" customHeight="1" x14ac:dyDescent="0.3"/>
    <row r="147" spans="2:25" ht="17.100000000000001" customHeight="1" x14ac:dyDescent="0.3">
      <c r="B147" s="55" t="s">
        <v>265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spans="2:25" ht="2.85" customHeight="1" x14ac:dyDescent="0.3"/>
    <row r="149" spans="2:25" x14ac:dyDescent="0.3">
      <c r="B149" s="59" t="s">
        <v>47</v>
      </c>
      <c r="C149" s="60"/>
      <c r="D149" s="66" t="s">
        <v>48</v>
      </c>
      <c r="E149" s="60"/>
      <c r="F149" s="60"/>
      <c r="G149" s="60"/>
      <c r="H149" s="60"/>
      <c r="I149" s="60"/>
      <c r="J149" s="60"/>
      <c r="K149" s="60"/>
      <c r="L149" s="60"/>
      <c r="M149" s="66" t="s">
        <v>7</v>
      </c>
      <c r="N149" s="60"/>
      <c r="O149" s="60"/>
      <c r="P149" s="60"/>
      <c r="Q149" s="60"/>
      <c r="R149" s="60"/>
      <c r="S149" s="59" t="s">
        <v>49</v>
      </c>
      <c r="T149" s="60"/>
      <c r="U149" s="60"/>
      <c r="V149" s="21" t="s">
        <v>50</v>
      </c>
      <c r="W149" s="16" t="s">
        <v>51</v>
      </c>
      <c r="X149" s="59" t="s">
        <v>52</v>
      </c>
      <c r="Y149" s="60"/>
    </row>
    <row r="150" spans="2:25" x14ac:dyDescent="0.3">
      <c r="B150" s="49">
        <v>1</v>
      </c>
      <c r="C150" s="28"/>
      <c r="D150" s="50" t="s">
        <v>266</v>
      </c>
      <c r="E150" s="28"/>
      <c r="F150" s="28"/>
      <c r="G150" s="28"/>
      <c r="H150" s="28"/>
      <c r="I150" s="28"/>
      <c r="J150" s="28"/>
      <c r="K150" s="28"/>
      <c r="L150" s="28"/>
      <c r="M150" s="50" t="s">
        <v>267</v>
      </c>
      <c r="N150" s="28"/>
      <c r="O150" s="28"/>
      <c r="P150" s="28"/>
      <c r="Q150" s="28"/>
      <c r="R150" s="28"/>
      <c r="S150" s="61"/>
      <c r="T150" s="28"/>
      <c r="U150" s="28"/>
      <c r="V150" s="17">
        <v>110</v>
      </c>
      <c r="W150" s="12" t="s">
        <v>64</v>
      </c>
      <c r="X150" s="61">
        <f>V150*S150</f>
        <v>0</v>
      </c>
      <c r="Y150" s="28"/>
    </row>
    <row r="151" spans="2:25" x14ac:dyDescent="0.3">
      <c r="B151" s="49">
        <v>2</v>
      </c>
      <c r="C151" s="28"/>
      <c r="D151" s="50" t="s">
        <v>268</v>
      </c>
      <c r="E151" s="28"/>
      <c r="F151" s="28"/>
      <c r="G151" s="28"/>
      <c r="H151" s="28"/>
      <c r="I151" s="28"/>
      <c r="J151" s="28"/>
      <c r="K151" s="28"/>
      <c r="L151" s="28"/>
      <c r="M151" s="50" t="s">
        <v>269</v>
      </c>
      <c r="N151" s="28"/>
      <c r="O151" s="28"/>
      <c r="P151" s="28"/>
      <c r="Q151" s="28"/>
      <c r="R151" s="28"/>
      <c r="S151" s="61"/>
      <c r="T151" s="28"/>
      <c r="U151" s="28"/>
      <c r="V151" s="17">
        <v>15</v>
      </c>
      <c r="W151" s="12" t="s">
        <v>270</v>
      </c>
      <c r="X151" s="61">
        <f t="shared" ref="X151:X214" si="5">V151*S151</f>
        <v>0</v>
      </c>
      <c r="Y151" s="28"/>
    </row>
    <row r="152" spans="2:25" x14ac:dyDescent="0.3">
      <c r="B152" s="49">
        <v>3</v>
      </c>
      <c r="C152" s="28"/>
      <c r="D152" s="50" t="s">
        <v>271</v>
      </c>
      <c r="E152" s="28"/>
      <c r="F152" s="28"/>
      <c r="G152" s="28"/>
      <c r="H152" s="28"/>
      <c r="I152" s="28"/>
      <c r="J152" s="28"/>
      <c r="K152" s="28"/>
      <c r="L152" s="28"/>
      <c r="M152" s="50" t="s">
        <v>272</v>
      </c>
      <c r="N152" s="28"/>
      <c r="O152" s="28"/>
      <c r="P152" s="28"/>
      <c r="Q152" s="28"/>
      <c r="R152" s="28"/>
      <c r="S152" s="61"/>
      <c r="T152" s="28"/>
      <c r="U152" s="28"/>
      <c r="V152" s="17">
        <v>45</v>
      </c>
      <c r="W152" s="12" t="s">
        <v>273</v>
      </c>
      <c r="X152" s="61">
        <f t="shared" si="5"/>
        <v>0</v>
      </c>
      <c r="Y152" s="28"/>
    </row>
    <row r="153" spans="2:25" x14ac:dyDescent="0.3">
      <c r="B153" s="49">
        <v>4</v>
      </c>
      <c r="C153" s="28"/>
      <c r="D153" s="50" t="s">
        <v>274</v>
      </c>
      <c r="E153" s="28"/>
      <c r="F153" s="28"/>
      <c r="G153" s="28"/>
      <c r="H153" s="28"/>
      <c r="I153" s="28"/>
      <c r="J153" s="28"/>
      <c r="K153" s="28"/>
      <c r="L153" s="28"/>
      <c r="M153" s="50" t="s">
        <v>275</v>
      </c>
      <c r="N153" s="28"/>
      <c r="O153" s="28"/>
      <c r="P153" s="28"/>
      <c r="Q153" s="28"/>
      <c r="R153" s="28"/>
      <c r="S153" s="61"/>
      <c r="T153" s="28"/>
      <c r="U153" s="28"/>
      <c r="V153" s="17">
        <v>208</v>
      </c>
      <c r="W153" s="12" t="s">
        <v>270</v>
      </c>
      <c r="X153" s="61">
        <f t="shared" si="5"/>
        <v>0</v>
      </c>
      <c r="Y153" s="28"/>
    </row>
    <row r="154" spans="2:25" ht="30" customHeight="1" x14ac:dyDescent="0.3">
      <c r="B154" s="49">
        <v>5</v>
      </c>
      <c r="C154" s="28"/>
      <c r="D154" s="50" t="s">
        <v>276</v>
      </c>
      <c r="E154" s="28"/>
      <c r="F154" s="28"/>
      <c r="G154" s="28"/>
      <c r="H154" s="28"/>
      <c r="I154" s="28"/>
      <c r="J154" s="28"/>
      <c r="K154" s="28"/>
      <c r="L154" s="28"/>
      <c r="M154" s="50" t="s">
        <v>277</v>
      </c>
      <c r="N154" s="28"/>
      <c r="O154" s="28"/>
      <c r="P154" s="28"/>
      <c r="Q154" s="28"/>
      <c r="R154" s="28"/>
      <c r="S154" s="61"/>
      <c r="T154" s="28"/>
      <c r="U154" s="28"/>
      <c r="V154" s="17">
        <v>2</v>
      </c>
      <c r="W154" s="12" t="s">
        <v>270</v>
      </c>
      <c r="X154" s="61">
        <f t="shared" si="5"/>
        <v>0</v>
      </c>
      <c r="Y154" s="28"/>
    </row>
    <row r="155" spans="2:25" x14ac:dyDescent="0.3">
      <c r="B155" s="49">
        <v>6</v>
      </c>
      <c r="C155" s="28"/>
      <c r="D155" s="50" t="s">
        <v>278</v>
      </c>
      <c r="E155" s="28"/>
      <c r="F155" s="28"/>
      <c r="G155" s="28"/>
      <c r="H155" s="28"/>
      <c r="I155" s="28"/>
      <c r="J155" s="28"/>
      <c r="K155" s="28"/>
      <c r="L155" s="28"/>
      <c r="M155" s="50" t="s">
        <v>279</v>
      </c>
      <c r="N155" s="28"/>
      <c r="O155" s="28"/>
      <c r="P155" s="28"/>
      <c r="Q155" s="28"/>
      <c r="R155" s="28"/>
      <c r="S155" s="61"/>
      <c r="T155" s="28"/>
      <c r="U155" s="28"/>
      <c r="V155" s="17">
        <v>4</v>
      </c>
      <c r="W155" s="12" t="s">
        <v>270</v>
      </c>
      <c r="X155" s="61">
        <f t="shared" si="5"/>
        <v>0</v>
      </c>
      <c r="Y155" s="28"/>
    </row>
    <row r="156" spans="2:25" x14ac:dyDescent="0.3">
      <c r="B156" s="49">
        <v>7</v>
      </c>
      <c r="C156" s="28"/>
      <c r="D156" s="50" t="s">
        <v>280</v>
      </c>
      <c r="E156" s="28"/>
      <c r="F156" s="28"/>
      <c r="G156" s="28"/>
      <c r="H156" s="28"/>
      <c r="I156" s="28"/>
      <c r="J156" s="28"/>
      <c r="K156" s="28"/>
      <c r="L156" s="28"/>
      <c r="M156" s="50" t="s">
        <v>281</v>
      </c>
      <c r="N156" s="28"/>
      <c r="O156" s="28"/>
      <c r="P156" s="28"/>
      <c r="Q156" s="28"/>
      <c r="R156" s="28"/>
      <c r="S156" s="61"/>
      <c r="T156" s="28"/>
      <c r="U156" s="28"/>
      <c r="V156" s="17">
        <v>4</v>
      </c>
      <c r="W156" s="12" t="s">
        <v>270</v>
      </c>
      <c r="X156" s="61">
        <f t="shared" si="5"/>
        <v>0</v>
      </c>
      <c r="Y156" s="28"/>
    </row>
    <row r="157" spans="2:25" x14ac:dyDescent="0.3">
      <c r="B157" s="49">
        <v>8</v>
      </c>
      <c r="C157" s="28"/>
      <c r="D157" s="50" t="s">
        <v>282</v>
      </c>
      <c r="E157" s="28"/>
      <c r="F157" s="28"/>
      <c r="G157" s="28"/>
      <c r="H157" s="28"/>
      <c r="I157" s="28"/>
      <c r="J157" s="28"/>
      <c r="K157" s="28"/>
      <c r="L157" s="28"/>
      <c r="M157" s="50" t="s">
        <v>283</v>
      </c>
      <c r="N157" s="28"/>
      <c r="O157" s="28"/>
      <c r="P157" s="28"/>
      <c r="Q157" s="28"/>
      <c r="R157" s="28"/>
      <c r="S157" s="61"/>
      <c r="T157" s="28"/>
      <c r="U157" s="28"/>
      <c r="V157" s="17">
        <v>2</v>
      </c>
      <c r="W157" s="12" t="s">
        <v>270</v>
      </c>
      <c r="X157" s="61">
        <f t="shared" si="5"/>
        <v>0</v>
      </c>
      <c r="Y157" s="28"/>
    </row>
    <row r="158" spans="2:25" x14ac:dyDescent="0.3">
      <c r="B158" s="49">
        <v>9</v>
      </c>
      <c r="C158" s="28"/>
      <c r="D158" s="50" t="s">
        <v>284</v>
      </c>
      <c r="E158" s="28"/>
      <c r="F158" s="28"/>
      <c r="G158" s="28"/>
      <c r="H158" s="28"/>
      <c r="I158" s="28"/>
      <c r="J158" s="28"/>
      <c r="K158" s="28"/>
      <c r="L158" s="28"/>
      <c r="M158" s="50" t="s">
        <v>285</v>
      </c>
      <c r="N158" s="28"/>
      <c r="O158" s="28"/>
      <c r="P158" s="28"/>
      <c r="Q158" s="28"/>
      <c r="R158" s="28"/>
      <c r="S158" s="61"/>
      <c r="T158" s="28"/>
      <c r="U158" s="28"/>
      <c r="V158" s="17">
        <v>1</v>
      </c>
      <c r="W158" s="12" t="s">
        <v>270</v>
      </c>
      <c r="X158" s="61">
        <f t="shared" si="5"/>
        <v>0</v>
      </c>
      <c r="Y158" s="28"/>
    </row>
    <row r="159" spans="2:25" ht="30" customHeight="1" x14ac:dyDescent="0.3">
      <c r="B159" s="49">
        <v>10</v>
      </c>
      <c r="C159" s="28"/>
      <c r="D159" s="50" t="s">
        <v>286</v>
      </c>
      <c r="E159" s="28"/>
      <c r="F159" s="28"/>
      <c r="G159" s="28"/>
      <c r="H159" s="28"/>
      <c r="I159" s="28"/>
      <c r="J159" s="28"/>
      <c r="K159" s="28"/>
      <c r="L159" s="28"/>
      <c r="M159" s="50" t="s">
        <v>287</v>
      </c>
      <c r="N159" s="28"/>
      <c r="O159" s="28"/>
      <c r="P159" s="28"/>
      <c r="Q159" s="28"/>
      <c r="R159" s="28"/>
      <c r="S159" s="61"/>
      <c r="T159" s="28"/>
      <c r="U159" s="28"/>
      <c r="V159" s="17">
        <v>60</v>
      </c>
      <c r="W159" s="12" t="s">
        <v>270</v>
      </c>
      <c r="X159" s="61">
        <f t="shared" si="5"/>
        <v>0</v>
      </c>
      <c r="Y159" s="28"/>
    </row>
    <row r="160" spans="2:25" ht="30" customHeight="1" x14ac:dyDescent="0.3">
      <c r="B160" s="49">
        <v>11</v>
      </c>
      <c r="C160" s="28"/>
      <c r="D160" s="50" t="s">
        <v>286</v>
      </c>
      <c r="E160" s="28"/>
      <c r="F160" s="28"/>
      <c r="G160" s="28"/>
      <c r="H160" s="28"/>
      <c r="I160" s="28"/>
      <c r="J160" s="28"/>
      <c r="K160" s="28"/>
      <c r="L160" s="28"/>
      <c r="M160" s="50" t="s">
        <v>287</v>
      </c>
      <c r="N160" s="28"/>
      <c r="O160" s="28"/>
      <c r="P160" s="28"/>
      <c r="Q160" s="28"/>
      <c r="R160" s="28"/>
      <c r="S160" s="61"/>
      <c r="T160" s="28"/>
      <c r="U160" s="28"/>
      <c r="V160" s="17">
        <v>30</v>
      </c>
      <c r="W160" s="12" t="s">
        <v>270</v>
      </c>
      <c r="X160" s="61">
        <f t="shared" si="5"/>
        <v>0</v>
      </c>
      <c r="Y160" s="28"/>
    </row>
    <row r="161" spans="2:25" x14ac:dyDescent="0.3">
      <c r="B161" s="49">
        <v>12</v>
      </c>
      <c r="C161" s="28"/>
      <c r="D161" s="50" t="s">
        <v>288</v>
      </c>
      <c r="E161" s="28"/>
      <c r="F161" s="28"/>
      <c r="G161" s="28"/>
      <c r="H161" s="28"/>
      <c r="I161" s="28"/>
      <c r="J161" s="28"/>
      <c r="K161" s="28"/>
      <c r="L161" s="28"/>
      <c r="M161" s="50" t="s">
        <v>289</v>
      </c>
      <c r="N161" s="28"/>
      <c r="O161" s="28"/>
      <c r="P161" s="28"/>
      <c r="Q161" s="28"/>
      <c r="R161" s="28"/>
      <c r="S161" s="61"/>
      <c r="T161" s="28"/>
      <c r="U161" s="28"/>
      <c r="V161" s="17">
        <v>54</v>
      </c>
      <c r="W161" s="12" t="s">
        <v>273</v>
      </c>
      <c r="X161" s="61">
        <f t="shared" si="5"/>
        <v>0</v>
      </c>
      <c r="Y161" s="28"/>
    </row>
    <row r="162" spans="2:25" x14ac:dyDescent="0.3">
      <c r="B162" s="49">
        <v>13</v>
      </c>
      <c r="C162" s="28"/>
      <c r="D162" s="50" t="s">
        <v>290</v>
      </c>
      <c r="E162" s="28"/>
      <c r="F162" s="28"/>
      <c r="G162" s="28"/>
      <c r="H162" s="28"/>
      <c r="I162" s="28"/>
      <c r="J162" s="28"/>
      <c r="K162" s="28"/>
      <c r="L162" s="28"/>
      <c r="M162" s="50" t="s">
        <v>291</v>
      </c>
      <c r="N162" s="28"/>
      <c r="O162" s="28"/>
      <c r="P162" s="28"/>
      <c r="Q162" s="28"/>
      <c r="R162" s="28"/>
      <c r="S162" s="61"/>
      <c r="T162" s="28"/>
      <c r="U162" s="28"/>
      <c r="V162" s="17">
        <v>60</v>
      </c>
      <c r="W162" s="12" t="s">
        <v>273</v>
      </c>
      <c r="X162" s="61">
        <f t="shared" si="5"/>
        <v>0</v>
      </c>
      <c r="Y162" s="28"/>
    </row>
    <row r="163" spans="2:25" x14ac:dyDescent="0.3">
      <c r="B163" s="49">
        <v>14</v>
      </c>
      <c r="C163" s="28"/>
      <c r="D163" s="50" t="s">
        <v>292</v>
      </c>
      <c r="E163" s="28"/>
      <c r="F163" s="28"/>
      <c r="G163" s="28"/>
      <c r="H163" s="28"/>
      <c r="I163" s="28"/>
      <c r="J163" s="28"/>
      <c r="K163" s="28"/>
      <c r="L163" s="28"/>
      <c r="M163" s="50" t="s">
        <v>293</v>
      </c>
      <c r="N163" s="28"/>
      <c r="O163" s="28"/>
      <c r="P163" s="28"/>
      <c r="Q163" s="28"/>
      <c r="R163" s="28"/>
      <c r="S163" s="61"/>
      <c r="T163" s="28"/>
      <c r="U163" s="28"/>
      <c r="V163" s="17">
        <v>12</v>
      </c>
      <c r="W163" s="12" t="s">
        <v>294</v>
      </c>
      <c r="X163" s="61">
        <f t="shared" si="5"/>
        <v>0</v>
      </c>
      <c r="Y163" s="28"/>
    </row>
    <row r="164" spans="2:25" x14ac:dyDescent="0.3">
      <c r="B164" s="49">
        <v>15</v>
      </c>
      <c r="C164" s="28"/>
      <c r="D164" s="50" t="s">
        <v>295</v>
      </c>
      <c r="E164" s="28"/>
      <c r="F164" s="28"/>
      <c r="G164" s="28"/>
      <c r="H164" s="28"/>
      <c r="I164" s="28"/>
      <c r="J164" s="28"/>
      <c r="K164" s="28"/>
      <c r="L164" s="28"/>
      <c r="M164" s="50" t="s">
        <v>296</v>
      </c>
      <c r="N164" s="28"/>
      <c r="O164" s="28"/>
      <c r="P164" s="28"/>
      <c r="Q164" s="28"/>
      <c r="R164" s="28"/>
      <c r="S164" s="61"/>
      <c r="T164" s="28"/>
      <c r="U164" s="28"/>
      <c r="V164" s="17">
        <v>10</v>
      </c>
      <c r="W164" s="12" t="s">
        <v>273</v>
      </c>
      <c r="X164" s="61">
        <f t="shared" si="5"/>
        <v>0</v>
      </c>
      <c r="Y164" s="28"/>
    </row>
    <row r="165" spans="2:25" x14ac:dyDescent="0.3">
      <c r="B165" s="49">
        <v>16</v>
      </c>
      <c r="C165" s="28"/>
      <c r="D165" s="50" t="s">
        <v>297</v>
      </c>
      <c r="E165" s="28"/>
      <c r="F165" s="28"/>
      <c r="G165" s="28"/>
      <c r="H165" s="28"/>
      <c r="I165" s="28"/>
      <c r="J165" s="28"/>
      <c r="K165" s="28"/>
      <c r="L165" s="28"/>
      <c r="M165" s="50" t="s">
        <v>298</v>
      </c>
      <c r="N165" s="28"/>
      <c r="O165" s="28"/>
      <c r="P165" s="28"/>
      <c r="Q165" s="28"/>
      <c r="R165" s="28"/>
      <c r="S165" s="61"/>
      <c r="T165" s="28"/>
      <c r="U165" s="28"/>
      <c r="V165" s="17">
        <v>75</v>
      </c>
      <c r="W165" s="12" t="s">
        <v>270</v>
      </c>
      <c r="X165" s="61">
        <f t="shared" si="5"/>
        <v>0</v>
      </c>
      <c r="Y165" s="28"/>
    </row>
    <row r="166" spans="2:25" x14ac:dyDescent="0.3">
      <c r="B166" s="49">
        <v>17</v>
      </c>
      <c r="C166" s="28"/>
      <c r="D166" s="50" t="s">
        <v>297</v>
      </c>
      <c r="E166" s="28"/>
      <c r="F166" s="28"/>
      <c r="G166" s="28"/>
      <c r="H166" s="28"/>
      <c r="I166" s="28"/>
      <c r="J166" s="28"/>
      <c r="K166" s="28"/>
      <c r="L166" s="28"/>
      <c r="M166" s="50" t="s">
        <v>298</v>
      </c>
      <c r="N166" s="28"/>
      <c r="O166" s="28"/>
      <c r="P166" s="28"/>
      <c r="Q166" s="28"/>
      <c r="R166" s="28"/>
      <c r="S166" s="61"/>
      <c r="T166" s="28"/>
      <c r="U166" s="28"/>
      <c r="V166" s="17">
        <v>300</v>
      </c>
      <c r="W166" s="12" t="s">
        <v>270</v>
      </c>
      <c r="X166" s="61">
        <f t="shared" si="5"/>
        <v>0</v>
      </c>
      <c r="Y166" s="28"/>
    </row>
    <row r="167" spans="2:25" ht="30" customHeight="1" x14ac:dyDescent="0.3">
      <c r="B167" s="49">
        <v>18</v>
      </c>
      <c r="C167" s="28"/>
      <c r="D167" s="50" t="s">
        <v>299</v>
      </c>
      <c r="E167" s="28"/>
      <c r="F167" s="28"/>
      <c r="G167" s="28"/>
      <c r="H167" s="28"/>
      <c r="I167" s="28"/>
      <c r="J167" s="28"/>
      <c r="K167" s="28"/>
      <c r="L167" s="28"/>
      <c r="M167" s="50" t="s">
        <v>300</v>
      </c>
      <c r="N167" s="28"/>
      <c r="O167" s="28"/>
      <c r="P167" s="28"/>
      <c r="Q167" s="28"/>
      <c r="R167" s="28"/>
      <c r="S167" s="61"/>
      <c r="T167" s="28"/>
      <c r="U167" s="28"/>
      <c r="V167" s="17">
        <v>20</v>
      </c>
      <c r="W167" s="12" t="s">
        <v>270</v>
      </c>
      <c r="X167" s="61">
        <f t="shared" si="5"/>
        <v>0</v>
      </c>
      <c r="Y167" s="28"/>
    </row>
    <row r="168" spans="2:25" x14ac:dyDescent="0.3">
      <c r="B168" s="49">
        <v>19</v>
      </c>
      <c r="C168" s="28"/>
      <c r="D168" s="50" t="s">
        <v>301</v>
      </c>
      <c r="E168" s="28"/>
      <c r="F168" s="28"/>
      <c r="G168" s="28"/>
      <c r="H168" s="28"/>
      <c r="I168" s="28"/>
      <c r="J168" s="28"/>
      <c r="K168" s="28"/>
      <c r="L168" s="28"/>
      <c r="M168" s="50" t="s">
        <v>302</v>
      </c>
      <c r="N168" s="28"/>
      <c r="O168" s="28"/>
      <c r="P168" s="28"/>
      <c r="Q168" s="28"/>
      <c r="R168" s="28"/>
      <c r="S168" s="61"/>
      <c r="T168" s="28"/>
      <c r="U168" s="28"/>
      <c r="V168" s="17">
        <v>9</v>
      </c>
      <c r="W168" s="12" t="s">
        <v>270</v>
      </c>
      <c r="X168" s="61">
        <f t="shared" si="5"/>
        <v>0</v>
      </c>
      <c r="Y168" s="28"/>
    </row>
    <row r="169" spans="2:25" x14ac:dyDescent="0.3">
      <c r="B169" s="49">
        <v>20</v>
      </c>
      <c r="C169" s="28"/>
      <c r="D169" s="50" t="s">
        <v>301</v>
      </c>
      <c r="E169" s="28"/>
      <c r="F169" s="28"/>
      <c r="G169" s="28"/>
      <c r="H169" s="28"/>
      <c r="I169" s="28"/>
      <c r="J169" s="28"/>
      <c r="K169" s="28"/>
      <c r="L169" s="28"/>
      <c r="M169" s="50" t="s">
        <v>302</v>
      </c>
      <c r="N169" s="28"/>
      <c r="O169" s="28"/>
      <c r="P169" s="28"/>
      <c r="Q169" s="28"/>
      <c r="R169" s="28"/>
      <c r="S169" s="61"/>
      <c r="T169" s="28"/>
      <c r="U169" s="28"/>
      <c r="V169" s="17">
        <v>12</v>
      </c>
      <c r="W169" s="12" t="s">
        <v>270</v>
      </c>
      <c r="X169" s="61">
        <f t="shared" si="5"/>
        <v>0</v>
      </c>
      <c r="Y169" s="28"/>
    </row>
    <row r="170" spans="2:25" x14ac:dyDescent="0.3">
      <c r="B170" s="49">
        <v>21</v>
      </c>
      <c r="C170" s="28"/>
      <c r="D170" s="50" t="s">
        <v>303</v>
      </c>
      <c r="E170" s="28"/>
      <c r="F170" s="28"/>
      <c r="G170" s="28"/>
      <c r="H170" s="28"/>
      <c r="I170" s="28"/>
      <c r="J170" s="28"/>
      <c r="K170" s="28"/>
      <c r="L170" s="28"/>
      <c r="M170" s="50" t="s">
        <v>304</v>
      </c>
      <c r="N170" s="28"/>
      <c r="O170" s="28"/>
      <c r="P170" s="28"/>
      <c r="Q170" s="28"/>
      <c r="R170" s="28"/>
      <c r="S170" s="61"/>
      <c r="T170" s="28"/>
      <c r="U170" s="28"/>
      <c r="V170" s="17">
        <v>5</v>
      </c>
      <c r="W170" s="12" t="s">
        <v>270</v>
      </c>
      <c r="X170" s="61">
        <f t="shared" si="5"/>
        <v>0</v>
      </c>
      <c r="Y170" s="28"/>
    </row>
    <row r="171" spans="2:25" x14ac:dyDescent="0.3">
      <c r="B171" s="49">
        <v>22</v>
      </c>
      <c r="C171" s="28"/>
      <c r="D171" s="50" t="s">
        <v>305</v>
      </c>
      <c r="E171" s="28"/>
      <c r="F171" s="28"/>
      <c r="G171" s="28"/>
      <c r="H171" s="28"/>
      <c r="I171" s="28"/>
      <c r="J171" s="28"/>
      <c r="K171" s="28"/>
      <c r="L171" s="28"/>
      <c r="M171" s="50" t="s">
        <v>306</v>
      </c>
      <c r="N171" s="28"/>
      <c r="O171" s="28"/>
      <c r="P171" s="28"/>
      <c r="Q171" s="28"/>
      <c r="R171" s="28"/>
      <c r="S171" s="61"/>
      <c r="T171" s="28"/>
      <c r="U171" s="28"/>
      <c r="V171" s="17">
        <v>14</v>
      </c>
      <c r="W171" s="12" t="s">
        <v>270</v>
      </c>
      <c r="X171" s="61">
        <f t="shared" si="5"/>
        <v>0</v>
      </c>
      <c r="Y171" s="28"/>
    </row>
    <row r="172" spans="2:25" x14ac:dyDescent="0.3">
      <c r="B172" s="49">
        <v>23</v>
      </c>
      <c r="C172" s="28"/>
      <c r="D172" s="50" t="s">
        <v>307</v>
      </c>
      <c r="E172" s="28"/>
      <c r="F172" s="28"/>
      <c r="G172" s="28"/>
      <c r="H172" s="28"/>
      <c r="I172" s="28"/>
      <c r="J172" s="28"/>
      <c r="K172" s="28"/>
      <c r="L172" s="28"/>
      <c r="M172" s="50" t="s">
        <v>308</v>
      </c>
      <c r="N172" s="28"/>
      <c r="O172" s="28"/>
      <c r="P172" s="28"/>
      <c r="Q172" s="28"/>
      <c r="R172" s="28"/>
      <c r="S172" s="61"/>
      <c r="T172" s="28"/>
      <c r="U172" s="28"/>
      <c r="V172" s="17">
        <v>70</v>
      </c>
      <c r="W172" s="12" t="s">
        <v>270</v>
      </c>
      <c r="X172" s="61">
        <f t="shared" si="5"/>
        <v>0</v>
      </c>
      <c r="Y172" s="28"/>
    </row>
    <row r="173" spans="2:25" x14ac:dyDescent="0.3">
      <c r="B173" s="49">
        <v>24</v>
      </c>
      <c r="C173" s="28"/>
      <c r="D173" s="50" t="s">
        <v>307</v>
      </c>
      <c r="E173" s="28"/>
      <c r="F173" s="28"/>
      <c r="G173" s="28"/>
      <c r="H173" s="28"/>
      <c r="I173" s="28"/>
      <c r="J173" s="28"/>
      <c r="K173" s="28"/>
      <c r="L173" s="28"/>
      <c r="M173" s="50" t="s">
        <v>308</v>
      </c>
      <c r="N173" s="28"/>
      <c r="O173" s="28"/>
      <c r="P173" s="28"/>
      <c r="Q173" s="28"/>
      <c r="R173" s="28"/>
      <c r="S173" s="61"/>
      <c r="T173" s="28"/>
      <c r="U173" s="28"/>
      <c r="V173" s="17">
        <v>74</v>
      </c>
      <c r="W173" s="12" t="s">
        <v>270</v>
      </c>
      <c r="X173" s="61">
        <f t="shared" si="5"/>
        <v>0</v>
      </c>
      <c r="Y173" s="28"/>
    </row>
    <row r="174" spans="2:25" x14ac:dyDescent="0.3">
      <c r="B174" s="49">
        <v>25</v>
      </c>
      <c r="C174" s="28"/>
      <c r="D174" s="50" t="s">
        <v>307</v>
      </c>
      <c r="E174" s="28"/>
      <c r="F174" s="28"/>
      <c r="G174" s="28"/>
      <c r="H174" s="28"/>
      <c r="I174" s="28"/>
      <c r="J174" s="28"/>
      <c r="K174" s="28"/>
      <c r="L174" s="28"/>
      <c r="M174" s="50" t="s">
        <v>308</v>
      </c>
      <c r="N174" s="28"/>
      <c r="O174" s="28"/>
      <c r="P174" s="28"/>
      <c r="Q174" s="28"/>
      <c r="R174" s="28"/>
      <c r="S174" s="61"/>
      <c r="T174" s="28"/>
      <c r="U174" s="28"/>
      <c r="V174" s="17">
        <v>5</v>
      </c>
      <c r="W174" s="12" t="s">
        <v>270</v>
      </c>
      <c r="X174" s="61">
        <f t="shared" si="5"/>
        <v>0</v>
      </c>
      <c r="Y174" s="28"/>
    </row>
    <row r="175" spans="2:25" x14ac:dyDescent="0.3">
      <c r="B175" s="49">
        <v>26</v>
      </c>
      <c r="C175" s="28"/>
      <c r="D175" s="50" t="s">
        <v>307</v>
      </c>
      <c r="E175" s="28"/>
      <c r="F175" s="28"/>
      <c r="G175" s="28"/>
      <c r="H175" s="28"/>
      <c r="I175" s="28"/>
      <c r="J175" s="28"/>
      <c r="K175" s="28"/>
      <c r="L175" s="28"/>
      <c r="M175" s="50" t="s">
        <v>308</v>
      </c>
      <c r="N175" s="28"/>
      <c r="O175" s="28"/>
      <c r="P175" s="28"/>
      <c r="Q175" s="28"/>
      <c r="R175" s="28"/>
      <c r="S175" s="61"/>
      <c r="T175" s="28"/>
      <c r="U175" s="28"/>
      <c r="V175" s="17">
        <v>3</v>
      </c>
      <c r="W175" s="12" t="s">
        <v>270</v>
      </c>
      <c r="X175" s="61">
        <f t="shared" si="5"/>
        <v>0</v>
      </c>
      <c r="Y175" s="28"/>
    </row>
    <row r="176" spans="2:25" x14ac:dyDescent="0.3">
      <c r="B176" s="49">
        <v>27</v>
      </c>
      <c r="C176" s="28"/>
      <c r="D176" s="50" t="s">
        <v>307</v>
      </c>
      <c r="E176" s="28"/>
      <c r="F176" s="28"/>
      <c r="G176" s="28"/>
      <c r="H176" s="28"/>
      <c r="I176" s="28"/>
      <c r="J176" s="28"/>
      <c r="K176" s="28"/>
      <c r="L176" s="28"/>
      <c r="M176" s="50" t="s">
        <v>308</v>
      </c>
      <c r="N176" s="28"/>
      <c r="O176" s="28"/>
      <c r="P176" s="28"/>
      <c r="Q176" s="28"/>
      <c r="R176" s="28"/>
      <c r="S176" s="61"/>
      <c r="T176" s="28"/>
      <c r="U176" s="28"/>
      <c r="V176" s="17">
        <v>10</v>
      </c>
      <c r="W176" s="12" t="s">
        <v>270</v>
      </c>
      <c r="X176" s="61">
        <f t="shared" si="5"/>
        <v>0</v>
      </c>
      <c r="Y176" s="28"/>
    </row>
    <row r="177" spans="2:25" x14ac:dyDescent="0.3">
      <c r="B177" s="49">
        <v>28</v>
      </c>
      <c r="C177" s="28"/>
      <c r="D177" s="50" t="s">
        <v>307</v>
      </c>
      <c r="E177" s="28"/>
      <c r="F177" s="28"/>
      <c r="G177" s="28"/>
      <c r="H177" s="28"/>
      <c r="I177" s="28"/>
      <c r="J177" s="28"/>
      <c r="K177" s="28"/>
      <c r="L177" s="28"/>
      <c r="M177" s="50" t="s">
        <v>308</v>
      </c>
      <c r="N177" s="28"/>
      <c r="O177" s="28"/>
      <c r="P177" s="28"/>
      <c r="Q177" s="28"/>
      <c r="R177" s="28"/>
      <c r="S177" s="61"/>
      <c r="T177" s="28"/>
      <c r="U177" s="28"/>
      <c r="V177" s="17">
        <v>9</v>
      </c>
      <c r="W177" s="12" t="s">
        <v>270</v>
      </c>
      <c r="X177" s="61">
        <f t="shared" si="5"/>
        <v>0</v>
      </c>
      <c r="Y177" s="28"/>
    </row>
    <row r="178" spans="2:25" x14ac:dyDescent="0.3">
      <c r="B178" s="49">
        <v>29</v>
      </c>
      <c r="C178" s="28"/>
      <c r="D178" s="50" t="s">
        <v>307</v>
      </c>
      <c r="E178" s="28"/>
      <c r="F178" s="28"/>
      <c r="G178" s="28"/>
      <c r="H178" s="28"/>
      <c r="I178" s="28"/>
      <c r="J178" s="28"/>
      <c r="K178" s="28"/>
      <c r="L178" s="28"/>
      <c r="M178" s="50" t="s">
        <v>308</v>
      </c>
      <c r="N178" s="28"/>
      <c r="O178" s="28"/>
      <c r="P178" s="28"/>
      <c r="Q178" s="28"/>
      <c r="R178" s="28"/>
      <c r="S178" s="61"/>
      <c r="T178" s="28"/>
      <c r="U178" s="28"/>
      <c r="V178" s="17">
        <v>9</v>
      </c>
      <c r="W178" s="12" t="s">
        <v>270</v>
      </c>
      <c r="X178" s="61">
        <f t="shared" si="5"/>
        <v>0</v>
      </c>
      <c r="Y178" s="28"/>
    </row>
    <row r="179" spans="2:25" x14ac:dyDescent="0.3">
      <c r="B179" s="49">
        <v>30</v>
      </c>
      <c r="C179" s="28"/>
      <c r="D179" s="50" t="s">
        <v>307</v>
      </c>
      <c r="E179" s="28"/>
      <c r="F179" s="28"/>
      <c r="G179" s="28"/>
      <c r="H179" s="28"/>
      <c r="I179" s="28"/>
      <c r="J179" s="28"/>
      <c r="K179" s="28"/>
      <c r="L179" s="28"/>
      <c r="M179" s="50" t="s">
        <v>308</v>
      </c>
      <c r="N179" s="28"/>
      <c r="O179" s="28"/>
      <c r="P179" s="28"/>
      <c r="Q179" s="28"/>
      <c r="R179" s="28"/>
      <c r="S179" s="61"/>
      <c r="T179" s="28"/>
      <c r="U179" s="28"/>
      <c r="V179" s="17">
        <v>5</v>
      </c>
      <c r="W179" s="12" t="s">
        <v>270</v>
      </c>
      <c r="X179" s="61">
        <f t="shared" si="5"/>
        <v>0</v>
      </c>
      <c r="Y179" s="28"/>
    </row>
    <row r="180" spans="2:25" x14ac:dyDescent="0.3">
      <c r="B180" s="49">
        <v>31</v>
      </c>
      <c r="C180" s="28"/>
      <c r="D180" s="50" t="s">
        <v>307</v>
      </c>
      <c r="E180" s="28"/>
      <c r="F180" s="28"/>
      <c r="G180" s="28"/>
      <c r="H180" s="28"/>
      <c r="I180" s="28"/>
      <c r="J180" s="28"/>
      <c r="K180" s="28"/>
      <c r="L180" s="28"/>
      <c r="M180" s="50" t="s">
        <v>308</v>
      </c>
      <c r="N180" s="28"/>
      <c r="O180" s="28"/>
      <c r="P180" s="28"/>
      <c r="Q180" s="28"/>
      <c r="R180" s="28"/>
      <c r="S180" s="61"/>
      <c r="T180" s="28"/>
      <c r="U180" s="28"/>
      <c r="V180" s="17">
        <v>14</v>
      </c>
      <c r="W180" s="12" t="s">
        <v>270</v>
      </c>
      <c r="X180" s="61">
        <f t="shared" si="5"/>
        <v>0</v>
      </c>
      <c r="Y180" s="28"/>
    </row>
    <row r="181" spans="2:25" x14ac:dyDescent="0.3">
      <c r="B181" s="49">
        <v>32</v>
      </c>
      <c r="C181" s="28"/>
      <c r="D181" s="50" t="s">
        <v>307</v>
      </c>
      <c r="E181" s="28"/>
      <c r="F181" s="28"/>
      <c r="G181" s="28"/>
      <c r="H181" s="28"/>
      <c r="I181" s="28"/>
      <c r="J181" s="28"/>
      <c r="K181" s="28"/>
      <c r="L181" s="28"/>
      <c r="M181" s="50" t="s">
        <v>308</v>
      </c>
      <c r="N181" s="28"/>
      <c r="O181" s="28"/>
      <c r="P181" s="28"/>
      <c r="Q181" s="28"/>
      <c r="R181" s="28"/>
      <c r="S181" s="61"/>
      <c r="T181" s="28"/>
      <c r="U181" s="28"/>
      <c r="V181" s="17">
        <v>12</v>
      </c>
      <c r="W181" s="12" t="s">
        <v>270</v>
      </c>
      <c r="X181" s="61">
        <f t="shared" si="5"/>
        <v>0</v>
      </c>
      <c r="Y181" s="28"/>
    </row>
    <row r="182" spans="2:25" x14ac:dyDescent="0.3">
      <c r="B182" s="49">
        <v>33</v>
      </c>
      <c r="C182" s="28"/>
      <c r="D182" s="50" t="s">
        <v>309</v>
      </c>
      <c r="E182" s="28"/>
      <c r="F182" s="28"/>
      <c r="G182" s="28"/>
      <c r="H182" s="28"/>
      <c r="I182" s="28"/>
      <c r="J182" s="28"/>
      <c r="K182" s="28"/>
      <c r="L182" s="28"/>
      <c r="M182" s="50" t="s">
        <v>310</v>
      </c>
      <c r="N182" s="28"/>
      <c r="O182" s="28"/>
      <c r="P182" s="28"/>
      <c r="Q182" s="28"/>
      <c r="R182" s="28"/>
      <c r="S182" s="61"/>
      <c r="T182" s="28"/>
      <c r="U182" s="28"/>
      <c r="V182" s="17">
        <v>15</v>
      </c>
      <c r="W182" s="12" t="s">
        <v>270</v>
      </c>
      <c r="X182" s="61">
        <f t="shared" si="5"/>
        <v>0</v>
      </c>
      <c r="Y182" s="28"/>
    </row>
    <row r="183" spans="2:25" x14ac:dyDescent="0.3">
      <c r="B183" s="49">
        <v>34</v>
      </c>
      <c r="C183" s="28"/>
      <c r="D183" s="50" t="s">
        <v>309</v>
      </c>
      <c r="E183" s="28"/>
      <c r="F183" s="28"/>
      <c r="G183" s="28"/>
      <c r="H183" s="28"/>
      <c r="I183" s="28"/>
      <c r="J183" s="28"/>
      <c r="K183" s="28"/>
      <c r="L183" s="28"/>
      <c r="M183" s="50" t="s">
        <v>310</v>
      </c>
      <c r="N183" s="28"/>
      <c r="O183" s="28"/>
      <c r="P183" s="28"/>
      <c r="Q183" s="28"/>
      <c r="R183" s="28"/>
      <c r="S183" s="61"/>
      <c r="T183" s="28"/>
      <c r="U183" s="28"/>
      <c r="V183" s="17">
        <v>10</v>
      </c>
      <c r="W183" s="12" t="s">
        <v>270</v>
      </c>
      <c r="X183" s="61">
        <f t="shared" si="5"/>
        <v>0</v>
      </c>
      <c r="Y183" s="28"/>
    </row>
    <row r="184" spans="2:25" x14ac:dyDescent="0.3">
      <c r="B184" s="49">
        <v>35</v>
      </c>
      <c r="C184" s="28"/>
      <c r="D184" s="50" t="s">
        <v>311</v>
      </c>
      <c r="E184" s="28"/>
      <c r="F184" s="28"/>
      <c r="G184" s="28"/>
      <c r="H184" s="28"/>
      <c r="I184" s="28"/>
      <c r="J184" s="28"/>
      <c r="K184" s="28"/>
      <c r="L184" s="28"/>
      <c r="M184" s="50" t="s">
        <v>312</v>
      </c>
      <c r="N184" s="28"/>
      <c r="O184" s="28"/>
      <c r="P184" s="28"/>
      <c r="Q184" s="28"/>
      <c r="R184" s="28"/>
      <c r="S184" s="61"/>
      <c r="T184" s="28"/>
      <c r="U184" s="28"/>
      <c r="V184" s="17">
        <v>30</v>
      </c>
      <c r="W184" s="12" t="s">
        <v>270</v>
      </c>
      <c r="X184" s="61">
        <f t="shared" si="5"/>
        <v>0</v>
      </c>
      <c r="Y184" s="28"/>
    </row>
    <row r="185" spans="2:25" x14ac:dyDescent="0.3">
      <c r="B185" s="49">
        <v>36</v>
      </c>
      <c r="C185" s="28"/>
      <c r="D185" s="50" t="s">
        <v>313</v>
      </c>
      <c r="E185" s="28"/>
      <c r="F185" s="28"/>
      <c r="G185" s="28"/>
      <c r="H185" s="28"/>
      <c r="I185" s="28"/>
      <c r="J185" s="28"/>
      <c r="K185" s="28"/>
      <c r="L185" s="28"/>
      <c r="M185" s="50" t="s">
        <v>314</v>
      </c>
      <c r="N185" s="28"/>
      <c r="O185" s="28"/>
      <c r="P185" s="28"/>
      <c r="Q185" s="28"/>
      <c r="R185" s="28"/>
      <c r="S185" s="61"/>
      <c r="T185" s="28"/>
      <c r="U185" s="28"/>
      <c r="V185" s="17">
        <v>30</v>
      </c>
      <c r="W185" s="12" t="s">
        <v>273</v>
      </c>
      <c r="X185" s="61">
        <f t="shared" si="5"/>
        <v>0</v>
      </c>
      <c r="Y185" s="28"/>
    </row>
    <row r="186" spans="2:25" x14ac:dyDescent="0.3">
      <c r="B186" s="49">
        <v>37</v>
      </c>
      <c r="C186" s="28"/>
      <c r="D186" s="50" t="s">
        <v>315</v>
      </c>
      <c r="E186" s="28"/>
      <c r="F186" s="28"/>
      <c r="G186" s="28"/>
      <c r="H186" s="28"/>
      <c r="I186" s="28"/>
      <c r="J186" s="28"/>
      <c r="K186" s="28"/>
      <c r="L186" s="28"/>
      <c r="M186" s="50" t="s">
        <v>316</v>
      </c>
      <c r="N186" s="28"/>
      <c r="O186" s="28"/>
      <c r="P186" s="28"/>
      <c r="Q186" s="28"/>
      <c r="R186" s="28"/>
      <c r="S186" s="61"/>
      <c r="T186" s="28"/>
      <c r="U186" s="28"/>
      <c r="V186" s="17">
        <v>5</v>
      </c>
      <c r="W186" s="12" t="s">
        <v>270</v>
      </c>
      <c r="X186" s="61">
        <f t="shared" si="5"/>
        <v>0</v>
      </c>
      <c r="Y186" s="28"/>
    </row>
    <row r="187" spans="2:25" x14ac:dyDescent="0.3">
      <c r="B187" s="49">
        <v>38</v>
      </c>
      <c r="C187" s="28"/>
      <c r="D187" s="50" t="s">
        <v>315</v>
      </c>
      <c r="E187" s="28"/>
      <c r="F187" s="28"/>
      <c r="G187" s="28"/>
      <c r="H187" s="28"/>
      <c r="I187" s="28"/>
      <c r="J187" s="28"/>
      <c r="K187" s="28"/>
      <c r="L187" s="28"/>
      <c r="M187" s="50" t="s">
        <v>316</v>
      </c>
      <c r="N187" s="28"/>
      <c r="O187" s="28"/>
      <c r="P187" s="28"/>
      <c r="Q187" s="28"/>
      <c r="R187" s="28"/>
      <c r="S187" s="61"/>
      <c r="T187" s="28"/>
      <c r="U187" s="28"/>
      <c r="V187" s="17">
        <v>10</v>
      </c>
      <c r="W187" s="12" t="s">
        <v>270</v>
      </c>
      <c r="X187" s="61">
        <f t="shared" si="5"/>
        <v>0</v>
      </c>
      <c r="Y187" s="28"/>
    </row>
    <row r="188" spans="2:25" x14ac:dyDescent="0.3">
      <c r="B188" s="49">
        <v>39</v>
      </c>
      <c r="C188" s="28"/>
      <c r="D188" s="50" t="s">
        <v>317</v>
      </c>
      <c r="E188" s="28"/>
      <c r="F188" s="28"/>
      <c r="G188" s="28"/>
      <c r="H188" s="28"/>
      <c r="I188" s="28"/>
      <c r="J188" s="28"/>
      <c r="K188" s="28"/>
      <c r="L188" s="28"/>
      <c r="M188" s="50" t="s">
        <v>318</v>
      </c>
      <c r="N188" s="28"/>
      <c r="O188" s="28"/>
      <c r="P188" s="28"/>
      <c r="Q188" s="28"/>
      <c r="R188" s="28"/>
      <c r="S188" s="61"/>
      <c r="T188" s="28"/>
      <c r="U188" s="28"/>
      <c r="V188" s="17">
        <v>70</v>
      </c>
      <c r="W188" s="12" t="s">
        <v>270</v>
      </c>
      <c r="X188" s="61">
        <f t="shared" si="5"/>
        <v>0</v>
      </c>
      <c r="Y188" s="28"/>
    </row>
    <row r="189" spans="2:25" x14ac:dyDescent="0.3">
      <c r="B189" s="49">
        <v>40</v>
      </c>
      <c r="C189" s="28"/>
      <c r="D189" s="50" t="s">
        <v>319</v>
      </c>
      <c r="E189" s="28"/>
      <c r="F189" s="28"/>
      <c r="G189" s="28"/>
      <c r="H189" s="28"/>
      <c r="I189" s="28"/>
      <c r="J189" s="28"/>
      <c r="K189" s="28"/>
      <c r="L189" s="28"/>
      <c r="M189" s="50" t="s">
        <v>320</v>
      </c>
      <c r="N189" s="28"/>
      <c r="O189" s="28"/>
      <c r="P189" s="28"/>
      <c r="Q189" s="28"/>
      <c r="R189" s="28"/>
      <c r="S189" s="61"/>
      <c r="T189" s="28"/>
      <c r="U189" s="28"/>
      <c r="V189" s="17">
        <v>320</v>
      </c>
      <c r="W189" s="12" t="s">
        <v>273</v>
      </c>
      <c r="X189" s="61">
        <f t="shared" si="5"/>
        <v>0</v>
      </c>
      <c r="Y189" s="28"/>
    </row>
    <row r="190" spans="2:25" x14ac:dyDescent="0.3">
      <c r="B190" s="49">
        <v>41</v>
      </c>
      <c r="C190" s="28"/>
      <c r="D190" s="50" t="s">
        <v>321</v>
      </c>
      <c r="E190" s="28"/>
      <c r="F190" s="28"/>
      <c r="G190" s="28"/>
      <c r="H190" s="28"/>
      <c r="I190" s="28"/>
      <c r="J190" s="28"/>
      <c r="K190" s="28"/>
      <c r="L190" s="28"/>
      <c r="M190" s="50" t="s">
        <v>322</v>
      </c>
      <c r="N190" s="28"/>
      <c r="O190" s="28"/>
      <c r="P190" s="28"/>
      <c r="Q190" s="28"/>
      <c r="R190" s="28"/>
      <c r="S190" s="61"/>
      <c r="T190" s="28"/>
      <c r="U190" s="28"/>
      <c r="V190" s="17">
        <v>120</v>
      </c>
      <c r="W190" s="12" t="s">
        <v>273</v>
      </c>
      <c r="X190" s="61">
        <f t="shared" si="5"/>
        <v>0</v>
      </c>
      <c r="Y190" s="28"/>
    </row>
    <row r="191" spans="2:25" x14ac:dyDescent="0.3">
      <c r="B191" s="49">
        <v>42</v>
      </c>
      <c r="C191" s="28"/>
      <c r="D191" s="50" t="s">
        <v>323</v>
      </c>
      <c r="E191" s="28"/>
      <c r="F191" s="28"/>
      <c r="G191" s="28"/>
      <c r="H191" s="28"/>
      <c r="I191" s="28"/>
      <c r="J191" s="28"/>
      <c r="K191" s="28"/>
      <c r="L191" s="28"/>
      <c r="M191" s="50" t="s">
        <v>324</v>
      </c>
      <c r="N191" s="28"/>
      <c r="O191" s="28"/>
      <c r="P191" s="28"/>
      <c r="Q191" s="28"/>
      <c r="R191" s="28"/>
      <c r="S191" s="61"/>
      <c r="T191" s="28"/>
      <c r="U191" s="28"/>
      <c r="V191" s="17">
        <v>8</v>
      </c>
      <c r="W191" s="12" t="s">
        <v>270</v>
      </c>
      <c r="X191" s="61">
        <f t="shared" si="5"/>
        <v>0</v>
      </c>
      <c r="Y191" s="28"/>
    </row>
    <row r="192" spans="2:25" x14ac:dyDescent="0.3">
      <c r="B192" s="49">
        <v>43</v>
      </c>
      <c r="C192" s="28"/>
      <c r="D192" s="50" t="s">
        <v>325</v>
      </c>
      <c r="E192" s="28"/>
      <c r="F192" s="28"/>
      <c r="G192" s="28"/>
      <c r="H192" s="28"/>
      <c r="I192" s="28"/>
      <c r="J192" s="28"/>
      <c r="K192" s="28"/>
      <c r="L192" s="28"/>
      <c r="M192" s="50" t="s">
        <v>326</v>
      </c>
      <c r="N192" s="28"/>
      <c r="O192" s="28"/>
      <c r="P192" s="28"/>
      <c r="Q192" s="28"/>
      <c r="R192" s="28"/>
      <c r="S192" s="61"/>
      <c r="T192" s="28"/>
      <c r="U192" s="28"/>
      <c r="V192" s="17">
        <v>30</v>
      </c>
      <c r="W192" s="12" t="s">
        <v>270</v>
      </c>
      <c r="X192" s="61">
        <f t="shared" si="5"/>
        <v>0</v>
      </c>
      <c r="Y192" s="28"/>
    </row>
    <row r="193" spans="2:25" x14ac:dyDescent="0.3">
      <c r="B193" s="49">
        <v>44</v>
      </c>
      <c r="C193" s="28"/>
      <c r="D193" s="50" t="s">
        <v>327</v>
      </c>
      <c r="E193" s="28"/>
      <c r="F193" s="28"/>
      <c r="G193" s="28"/>
      <c r="H193" s="28"/>
      <c r="I193" s="28"/>
      <c r="J193" s="28"/>
      <c r="K193" s="28"/>
      <c r="L193" s="28"/>
      <c r="M193" s="50" t="s">
        <v>328</v>
      </c>
      <c r="N193" s="28"/>
      <c r="O193" s="28"/>
      <c r="P193" s="28"/>
      <c r="Q193" s="28"/>
      <c r="R193" s="28"/>
      <c r="S193" s="61"/>
      <c r="T193" s="28"/>
      <c r="U193" s="28"/>
      <c r="V193" s="17">
        <v>1</v>
      </c>
      <c r="W193" s="12" t="s">
        <v>270</v>
      </c>
      <c r="X193" s="61">
        <f t="shared" si="5"/>
        <v>0</v>
      </c>
      <c r="Y193" s="28"/>
    </row>
    <row r="194" spans="2:25" x14ac:dyDescent="0.3">
      <c r="B194" s="49">
        <v>45</v>
      </c>
      <c r="C194" s="28"/>
      <c r="D194" s="50" t="s">
        <v>329</v>
      </c>
      <c r="E194" s="28"/>
      <c r="F194" s="28"/>
      <c r="G194" s="28"/>
      <c r="H194" s="28"/>
      <c r="I194" s="28"/>
      <c r="J194" s="28"/>
      <c r="K194" s="28"/>
      <c r="L194" s="28"/>
      <c r="M194" s="50" t="s">
        <v>330</v>
      </c>
      <c r="N194" s="28"/>
      <c r="O194" s="28"/>
      <c r="P194" s="28"/>
      <c r="Q194" s="28"/>
      <c r="R194" s="28"/>
      <c r="S194" s="61"/>
      <c r="T194" s="28"/>
      <c r="U194" s="28"/>
      <c r="V194" s="17">
        <v>12</v>
      </c>
      <c r="W194" s="12" t="s">
        <v>270</v>
      </c>
      <c r="X194" s="61">
        <f t="shared" si="5"/>
        <v>0</v>
      </c>
      <c r="Y194" s="28"/>
    </row>
    <row r="195" spans="2:25" x14ac:dyDescent="0.3">
      <c r="B195" s="49">
        <v>46</v>
      </c>
      <c r="C195" s="28"/>
      <c r="D195" s="50" t="s">
        <v>331</v>
      </c>
      <c r="E195" s="28"/>
      <c r="F195" s="28"/>
      <c r="G195" s="28"/>
      <c r="H195" s="28"/>
      <c r="I195" s="28"/>
      <c r="J195" s="28"/>
      <c r="K195" s="28"/>
      <c r="L195" s="28"/>
      <c r="M195" s="50" t="s">
        <v>332</v>
      </c>
      <c r="N195" s="28"/>
      <c r="O195" s="28"/>
      <c r="P195" s="28"/>
      <c r="Q195" s="28"/>
      <c r="R195" s="28"/>
      <c r="S195" s="61"/>
      <c r="T195" s="28"/>
      <c r="U195" s="28"/>
      <c r="V195" s="17">
        <v>5</v>
      </c>
      <c r="W195" s="12" t="s">
        <v>270</v>
      </c>
      <c r="X195" s="61">
        <f t="shared" si="5"/>
        <v>0</v>
      </c>
      <c r="Y195" s="28"/>
    </row>
    <row r="196" spans="2:25" x14ac:dyDescent="0.3">
      <c r="B196" s="49">
        <v>47</v>
      </c>
      <c r="C196" s="28"/>
      <c r="D196" s="50" t="s">
        <v>333</v>
      </c>
      <c r="E196" s="28"/>
      <c r="F196" s="28"/>
      <c r="G196" s="28"/>
      <c r="H196" s="28"/>
      <c r="I196" s="28"/>
      <c r="J196" s="28"/>
      <c r="K196" s="28"/>
      <c r="L196" s="28"/>
      <c r="M196" s="50" t="s">
        <v>334</v>
      </c>
      <c r="N196" s="28"/>
      <c r="O196" s="28"/>
      <c r="P196" s="28"/>
      <c r="Q196" s="28"/>
      <c r="R196" s="28"/>
      <c r="S196" s="61"/>
      <c r="T196" s="28"/>
      <c r="U196" s="28"/>
      <c r="V196" s="17">
        <v>9</v>
      </c>
      <c r="W196" s="12" t="s">
        <v>270</v>
      </c>
      <c r="X196" s="61">
        <f t="shared" si="5"/>
        <v>0</v>
      </c>
      <c r="Y196" s="28"/>
    </row>
    <row r="197" spans="2:25" ht="30" customHeight="1" x14ac:dyDescent="0.3">
      <c r="B197" s="49">
        <v>48</v>
      </c>
      <c r="C197" s="28"/>
      <c r="D197" s="50" t="s">
        <v>335</v>
      </c>
      <c r="E197" s="28"/>
      <c r="F197" s="28"/>
      <c r="G197" s="28"/>
      <c r="H197" s="28"/>
      <c r="I197" s="28"/>
      <c r="J197" s="28"/>
      <c r="K197" s="28"/>
      <c r="L197" s="28"/>
      <c r="M197" s="50" t="s">
        <v>336</v>
      </c>
      <c r="N197" s="28"/>
      <c r="O197" s="28"/>
      <c r="P197" s="28"/>
      <c r="Q197" s="28"/>
      <c r="R197" s="28"/>
      <c r="S197" s="61"/>
      <c r="T197" s="28"/>
      <c r="U197" s="28"/>
      <c r="V197" s="17">
        <v>14</v>
      </c>
      <c r="W197" s="12" t="s">
        <v>270</v>
      </c>
      <c r="X197" s="61">
        <f t="shared" si="5"/>
        <v>0</v>
      </c>
      <c r="Y197" s="28"/>
    </row>
    <row r="198" spans="2:25" x14ac:dyDescent="0.3">
      <c r="B198" s="49">
        <v>49</v>
      </c>
      <c r="C198" s="28"/>
      <c r="D198" s="50" t="s">
        <v>337</v>
      </c>
      <c r="E198" s="28"/>
      <c r="F198" s="28"/>
      <c r="G198" s="28"/>
      <c r="H198" s="28"/>
      <c r="I198" s="28"/>
      <c r="J198" s="28"/>
      <c r="K198" s="28"/>
      <c r="L198" s="28"/>
      <c r="M198" s="50" t="s">
        <v>338</v>
      </c>
      <c r="N198" s="28"/>
      <c r="O198" s="28"/>
      <c r="P198" s="28"/>
      <c r="Q198" s="28"/>
      <c r="R198" s="28"/>
      <c r="S198" s="61"/>
      <c r="T198" s="28"/>
      <c r="U198" s="28"/>
      <c r="V198" s="17">
        <v>150</v>
      </c>
      <c r="W198" s="12" t="s">
        <v>273</v>
      </c>
      <c r="X198" s="61">
        <f t="shared" si="5"/>
        <v>0</v>
      </c>
      <c r="Y198" s="28"/>
    </row>
    <row r="199" spans="2:25" x14ac:dyDescent="0.3">
      <c r="B199" s="49">
        <v>50</v>
      </c>
      <c r="C199" s="28"/>
      <c r="D199" s="50" t="s">
        <v>339</v>
      </c>
      <c r="E199" s="28"/>
      <c r="F199" s="28"/>
      <c r="G199" s="28"/>
      <c r="H199" s="28"/>
      <c r="I199" s="28"/>
      <c r="J199" s="28"/>
      <c r="K199" s="28"/>
      <c r="L199" s="28"/>
      <c r="M199" s="50" t="s">
        <v>340</v>
      </c>
      <c r="N199" s="28"/>
      <c r="O199" s="28"/>
      <c r="P199" s="28"/>
      <c r="Q199" s="28"/>
      <c r="R199" s="28"/>
      <c r="S199" s="61"/>
      <c r="T199" s="28"/>
      <c r="U199" s="28"/>
      <c r="V199" s="17">
        <v>250</v>
      </c>
      <c r="W199" s="12" t="s">
        <v>273</v>
      </c>
      <c r="X199" s="61">
        <f t="shared" si="5"/>
        <v>0</v>
      </c>
      <c r="Y199" s="28"/>
    </row>
    <row r="200" spans="2:25" x14ac:dyDescent="0.3">
      <c r="B200" s="49">
        <v>51</v>
      </c>
      <c r="C200" s="28"/>
      <c r="D200" s="50" t="s">
        <v>341</v>
      </c>
      <c r="E200" s="28"/>
      <c r="F200" s="28"/>
      <c r="G200" s="28"/>
      <c r="H200" s="28"/>
      <c r="I200" s="28"/>
      <c r="J200" s="28"/>
      <c r="K200" s="28"/>
      <c r="L200" s="28"/>
      <c r="M200" s="50" t="s">
        <v>342</v>
      </c>
      <c r="N200" s="28"/>
      <c r="O200" s="28"/>
      <c r="P200" s="28"/>
      <c r="Q200" s="28"/>
      <c r="R200" s="28"/>
      <c r="S200" s="61"/>
      <c r="T200" s="28"/>
      <c r="U200" s="28"/>
      <c r="V200" s="17">
        <v>90</v>
      </c>
      <c r="W200" s="12" t="s">
        <v>273</v>
      </c>
      <c r="X200" s="61">
        <f t="shared" si="5"/>
        <v>0</v>
      </c>
      <c r="Y200" s="28"/>
    </row>
    <row r="201" spans="2:25" ht="30" customHeight="1" x14ac:dyDescent="0.3">
      <c r="B201" s="49">
        <v>52</v>
      </c>
      <c r="C201" s="28"/>
      <c r="D201" s="50" t="s">
        <v>343</v>
      </c>
      <c r="E201" s="28"/>
      <c r="F201" s="28"/>
      <c r="G201" s="28"/>
      <c r="H201" s="28"/>
      <c r="I201" s="28"/>
      <c r="J201" s="28"/>
      <c r="K201" s="28"/>
      <c r="L201" s="28"/>
      <c r="M201" s="50" t="s">
        <v>344</v>
      </c>
      <c r="N201" s="28"/>
      <c r="O201" s="28"/>
      <c r="P201" s="28"/>
      <c r="Q201" s="28"/>
      <c r="R201" s="28"/>
      <c r="S201" s="61"/>
      <c r="T201" s="28"/>
      <c r="U201" s="28"/>
      <c r="V201" s="17">
        <v>2</v>
      </c>
      <c r="W201" s="12" t="s">
        <v>270</v>
      </c>
      <c r="X201" s="61">
        <f t="shared" si="5"/>
        <v>0</v>
      </c>
      <c r="Y201" s="28"/>
    </row>
    <row r="202" spans="2:25" x14ac:dyDescent="0.3">
      <c r="B202" s="49">
        <v>53</v>
      </c>
      <c r="C202" s="28"/>
      <c r="D202" s="50" t="s">
        <v>345</v>
      </c>
      <c r="E202" s="28"/>
      <c r="F202" s="28"/>
      <c r="G202" s="28"/>
      <c r="H202" s="28"/>
      <c r="I202" s="28"/>
      <c r="J202" s="28"/>
      <c r="K202" s="28"/>
      <c r="L202" s="28"/>
      <c r="M202" s="50" t="s">
        <v>346</v>
      </c>
      <c r="N202" s="28"/>
      <c r="O202" s="28"/>
      <c r="P202" s="28"/>
      <c r="Q202" s="28"/>
      <c r="R202" s="28"/>
      <c r="S202" s="61"/>
      <c r="T202" s="28"/>
      <c r="U202" s="28"/>
      <c r="V202" s="17">
        <v>14</v>
      </c>
      <c r="W202" s="12" t="s">
        <v>270</v>
      </c>
      <c r="X202" s="61">
        <f t="shared" si="5"/>
        <v>0</v>
      </c>
      <c r="Y202" s="28"/>
    </row>
    <row r="203" spans="2:25" x14ac:dyDescent="0.3">
      <c r="B203" s="49">
        <v>54</v>
      </c>
      <c r="C203" s="28"/>
      <c r="D203" s="50" t="s">
        <v>347</v>
      </c>
      <c r="E203" s="28"/>
      <c r="F203" s="28"/>
      <c r="G203" s="28"/>
      <c r="H203" s="28"/>
      <c r="I203" s="28"/>
      <c r="J203" s="28"/>
      <c r="K203" s="28"/>
      <c r="L203" s="28"/>
      <c r="M203" s="50" t="s">
        <v>348</v>
      </c>
      <c r="N203" s="28"/>
      <c r="O203" s="28"/>
      <c r="P203" s="28"/>
      <c r="Q203" s="28"/>
      <c r="R203" s="28"/>
      <c r="S203" s="61"/>
      <c r="T203" s="28"/>
      <c r="U203" s="28"/>
      <c r="V203" s="17">
        <v>950</v>
      </c>
      <c r="W203" s="12" t="s">
        <v>273</v>
      </c>
      <c r="X203" s="61">
        <f t="shared" si="5"/>
        <v>0</v>
      </c>
      <c r="Y203" s="28"/>
    </row>
    <row r="204" spans="2:25" x14ac:dyDescent="0.3">
      <c r="B204" s="49">
        <v>55</v>
      </c>
      <c r="C204" s="28"/>
      <c r="D204" s="50" t="s">
        <v>349</v>
      </c>
      <c r="E204" s="28"/>
      <c r="F204" s="28"/>
      <c r="G204" s="28"/>
      <c r="H204" s="28"/>
      <c r="I204" s="28"/>
      <c r="J204" s="28"/>
      <c r="K204" s="28"/>
      <c r="L204" s="28"/>
      <c r="M204" s="50" t="s">
        <v>350</v>
      </c>
      <c r="N204" s="28"/>
      <c r="O204" s="28"/>
      <c r="P204" s="28"/>
      <c r="Q204" s="28"/>
      <c r="R204" s="28"/>
      <c r="S204" s="61"/>
      <c r="T204" s="28"/>
      <c r="U204" s="28"/>
      <c r="V204" s="17">
        <v>1850</v>
      </c>
      <c r="W204" s="12" t="s">
        <v>273</v>
      </c>
      <c r="X204" s="61">
        <f t="shared" si="5"/>
        <v>0</v>
      </c>
      <c r="Y204" s="28"/>
    </row>
    <row r="205" spans="2:25" x14ac:dyDescent="0.3">
      <c r="B205" s="49">
        <v>56</v>
      </c>
      <c r="C205" s="28"/>
      <c r="D205" s="50" t="s">
        <v>351</v>
      </c>
      <c r="E205" s="28"/>
      <c r="F205" s="28"/>
      <c r="G205" s="28"/>
      <c r="H205" s="28"/>
      <c r="I205" s="28"/>
      <c r="J205" s="28"/>
      <c r="K205" s="28"/>
      <c r="L205" s="28"/>
      <c r="M205" s="50" t="s">
        <v>352</v>
      </c>
      <c r="N205" s="28"/>
      <c r="O205" s="28"/>
      <c r="P205" s="28"/>
      <c r="Q205" s="28"/>
      <c r="R205" s="28"/>
      <c r="S205" s="61"/>
      <c r="T205" s="28"/>
      <c r="U205" s="28"/>
      <c r="V205" s="17">
        <v>550</v>
      </c>
      <c r="W205" s="12" t="s">
        <v>273</v>
      </c>
      <c r="X205" s="61">
        <f t="shared" si="5"/>
        <v>0</v>
      </c>
      <c r="Y205" s="28"/>
    </row>
    <row r="206" spans="2:25" x14ac:dyDescent="0.3">
      <c r="B206" s="49">
        <v>57</v>
      </c>
      <c r="C206" s="28"/>
      <c r="D206" s="50" t="s">
        <v>353</v>
      </c>
      <c r="E206" s="28"/>
      <c r="F206" s="28"/>
      <c r="G206" s="28"/>
      <c r="H206" s="28"/>
      <c r="I206" s="28"/>
      <c r="J206" s="28"/>
      <c r="K206" s="28"/>
      <c r="L206" s="28"/>
      <c r="M206" s="50" t="s">
        <v>354</v>
      </c>
      <c r="N206" s="28"/>
      <c r="O206" s="28"/>
      <c r="P206" s="28"/>
      <c r="Q206" s="28"/>
      <c r="R206" s="28"/>
      <c r="S206" s="61"/>
      <c r="T206" s="28"/>
      <c r="U206" s="28"/>
      <c r="V206" s="17">
        <v>350</v>
      </c>
      <c r="W206" s="12" t="s">
        <v>273</v>
      </c>
      <c r="X206" s="61">
        <f t="shared" si="5"/>
        <v>0</v>
      </c>
      <c r="Y206" s="28"/>
    </row>
    <row r="207" spans="2:25" x14ac:dyDescent="0.3">
      <c r="B207" s="49">
        <v>58</v>
      </c>
      <c r="C207" s="28"/>
      <c r="D207" s="50" t="s">
        <v>355</v>
      </c>
      <c r="E207" s="28"/>
      <c r="F207" s="28"/>
      <c r="G207" s="28"/>
      <c r="H207" s="28"/>
      <c r="I207" s="28"/>
      <c r="J207" s="28"/>
      <c r="K207" s="28"/>
      <c r="L207" s="28"/>
      <c r="M207" s="50" t="s">
        <v>356</v>
      </c>
      <c r="N207" s="28"/>
      <c r="O207" s="28"/>
      <c r="P207" s="28"/>
      <c r="Q207" s="28"/>
      <c r="R207" s="28"/>
      <c r="S207" s="61"/>
      <c r="T207" s="28"/>
      <c r="U207" s="28"/>
      <c r="V207" s="17">
        <v>60</v>
      </c>
      <c r="W207" s="12" t="s">
        <v>273</v>
      </c>
      <c r="X207" s="61">
        <f t="shared" si="5"/>
        <v>0</v>
      </c>
      <c r="Y207" s="28"/>
    </row>
    <row r="208" spans="2:25" x14ac:dyDescent="0.3">
      <c r="B208" s="49">
        <v>59</v>
      </c>
      <c r="C208" s="28"/>
      <c r="D208" s="50" t="s">
        <v>357</v>
      </c>
      <c r="E208" s="28"/>
      <c r="F208" s="28"/>
      <c r="G208" s="28"/>
      <c r="H208" s="28"/>
      <c r="I208" s="28"/>
      <c r="J208" s="28"/>
      <c r="K208" s="28"/>
      <c r="L208" s="28"/>
      <c r="M208" s="50" t="s">
        <v>358</v>
      </c>
      <c r="N208" s="28"/>
      <c r="O208" s="28"/>
      <c r="P208" s="28"/>
      <c r="Q208" s="28"/>
      <c r="R208" s="28"/>
      <c r="S208" s="61"/>
      <c r="T208" s="28"/>
      <c r="U208" s="28"/>
      <c r="V208" s="17">
        <v>3450</v>
      </c>
      <c r="W208" s="12" t="s">
        <v>273</v>
      </c>
      <c r="X208" s="61">
        <f t="shared" si="5"/>
        <v>0</v>
      </c>
      <c r="Y208" s="28"/>
    </row>
    <row r="209" spans="2:25" x14ac:dyDescent="0.3">
      <c r="B209" s="49">
        <v>60</v>
      </c>
      <c r="C209" s="28"/>
      <c r="D209" s="50" t="s">
        <v>359</v>
      </c>
      <c r="E209" s="28"/>
      <c r="F209" s="28"/>
      <c r="G209" s="28"/>
      <c r="H209" s="28"/>
      <c r="I209" s="28"/>
      <c r="J209" s="28"/>
      <c r="K209" s="28"/>
      <c r="L209" s="28"/>
      <c r="M209" s="50" t="s">
        <v>360</v>
      </c>
      <c r="N209" s="28"/>
      <c r="O209" s="28"/>
      <c r="P209" s="28"/>
      <c r="Q209" s="28"/>
      <c r="R209" s="28"/>
      <c r="S209" s="61"/>
      <c r="T209" s="28"/>
      <c r="U209" s="28"/>
      <c r="V209" s="17">
        <v>2.0299999999999998</v>
      </c>
      <c r="W209" s="12" t="s">
        <v>294</v>
      </c>
      <c r="X209" s="61">
        <f t="shared" si="5"/>
        <v>0</v>
      </c>
      <c r="Y209" s="28"/>
    </row>
    <row r="210" spans="2:25" x14ac:dyDescent="0.3">
      <c r="B210" s="49">
        <v>61</v>
      </c>
      <c r="C210" s="28"/>
      <c r="D210" s="50" t="s">
        <v>361</v>
      </c>
      <c r="E210" s="28"/>
      <c r="F210" s="28"/>
      <c r="G210" s="28"/>
      <c r="H210" s="28"/>
      <c r="I210" s="28"/>
      <c r="J210" s="28"/>
      <c r="K210" s="28"/>
      <c r="L210" s="28"/>
      <c r="M210" s="50" t="s">
        <v>362</v>
      </c>
      <c r="N210" s="28"/>
      <c r="O210" s="28"/>
      <c r="P210" s="28"/>
      <c r="Q210" s="28"/>
      <c r="R210" s="28"/>
      <c r="S210" s="61"/>
      <c r="T210" s="28"/>
      <c r="U210" s="28"/>
      <c r="V210" s="17">
        <v>1</v>
      </c>
      <c r="W210" s="12" t="s">
        <v>270</v>
      </c>
      <c r="X210" s="61">
        <f t="shared" si="5"/>
        <v>0</v>
      </c>
      <c r="Y210" s="28"/>
    </row>
    <row r="211" spans="2:25" x14ac:dyDescent="0.3">
      <c r="B211" s="49">
        <v>62</v>
      </c>
      <c r="C211" s="28"/>
      <c r="D211" s="50" t="s">
        <v>363</v>
      </c>
      <c r="E211" s="28"/>
      <c r="F211" s="28"/>
      <c r="G211" s="28"/>
      <c r="H211" s="28"/>
      <c r="I211" s="28"/>
      <c r="J211" s="28"/>
      <c r="K211" s="28"/>
      <c r="L211" s="28"/>
      <c r="M211" s="50" t="s">
        <v>364</v>
      </c>
      <c r="N211" s="28"/>
      <c r="O211" s="28"/>
      <c r="P211" s="28"/>
      <c r="Q211" s="28"/>
      <c r="R211" s="28"/>
      <c r="S211" s="61"/>
      <c r="T211" s="28"/>
      <c r="U211" s="28"/>
      <c r="V211" s="17">
        <v>2</v>
      </c>
      <c r="W211" s="12" t="s">
        <v>270</v>
      </c>
      <c r="X211" s="61">
        <f t="shared" si="5"/>
        <v>0</v>
      </c>
      <c r="Y211" s="28"/>
    </row>
    <row r="212" spans="2:25" x14ac:dyDescent="0.3">
      <c r="B212" s="49">
        <v>63</v>
      </c>
      <c r="C212" s="28"/>
      <c r="D212" s="50" t="s">
        <v>365</v>
      </c>
      <c r="E212" s="28"/>
      <c r="F212" s="28"/>
      <c r="G212" s="28"/>
      <c r="H212" s="28"/>
      <c r="I212" s="28"/>
      <c r="J212" s="28"/>
      <c r="K212" s="28"/>
      <c r="L212" s="28"/>
      <c r="M212" s="50" t="s">
        <v>366</v>
      </c>
      <c r="N212" s="28"/>
      <c r="O212" s="28"/>
      <c r="P212" s="28"/>
      <c r="Q212" s="28"/>
      <c r="R212" s="28"/>
      <c r="S212" s="61"/>
      <c r="T212" s="28"/>
      <c r="U212" s="28"/>
      <c r="V212" s="17">
        <v>30</v>
      </c>
      <c r="W212" s="12" t="s">
        <v>273</v>
      </c>
      <c r="X212" s="61">
        <f t="shared" si="5"/>
        <v>0</v>
      </c>
      <c r="Y212" s="28"/>
    </row>
    <row r="213" spans="2:25" x14ac:dyDescent="0.3">
      <c r="B213" s="49">
        <v>64</v>
      </c>
      <c r="C213" s="28"/>
      <c r="D213" s="50" t="s">
        <v>367</v>
      </c>
      <c r="E213" s="28"/>
      <c r="F213" s="28"/>
      <c r="G213" s="28"/>
      <c r="H213" s="28"/>
      <c r="I213" s="28"/>
      <c r="J213" s="28"/>
      <c r="K213" s="28"/>
      <c r="L213" s="28"/>
      <c r="M213" s="50" t="s">
        <v>368</v>
      </c>
      <c r="N213" s="28"/>
      <c r="O213" s="28"/>
      <c r="P213" s="28"/>
      <c r="Q213" s="28"/>
      <c r="R213" s="28"/>
      <c r="S213" s="61"/>
      <c r="T213" s="28"/>
      <c r="U213" s="28"/>
      <c r="V213" s="17">
        <v>195</v>
      </c>
      <c r="W213" s="12" t="s">
        <v>273</v>
      </c>
      <c r="X213" s="61">
        <f t="shared" si="5"/>
        <v>0</v>
      </c>
      <c r="Y213" s="28"/>
    </row>
    <row r="214" spans="2:25" x14ac:dyDescent="0.3">
      <c r="B214" s="49">
        <v>65</v>
      </c>
      <c r="C214" s="28"/>
      <c r="D214" s="50" t="s">
        <v>369</v>
      </c>
      <c r="E214" s="28"/>
      <c r="F214" s="28"/>
      <c r="G214" s="28"/>
      <c r="H214" s="28"/>
      <c r="I214" s="28"/>
      <c r="J214" s="28"/>
      <c r="K214" s="28"/>
      <c r="L214" s="28"/>
      <c r="M214" s="50" t="s">
        <v>370</v>
      </c>
      <c r="N214" s="28"/>
      <c r="O214" s="28"/>
      <c r="P214" s="28"/>
      <c r="Q214" s="28"/>
      <c r="R214" s="28"/>
      <c r="S214" s="61"/>
      <c r="T214" s="28"/>
      <c r="U214" s="28"/>
      <c r="V214" s="17">
        <v>120</v>
      </c>
      <c r="W214" s="12" t="s">
        <v>273</v>
      </c>
      <c r="X214" s="61">
        <f t="shared" si="5"/>
        <v>0</v>
      </c>
      <c r="Y214" s="28"/>
    </row>
    <row r="215" spans="2:25" x14ac:dyDescent="0.3">
      <c r="B215" s="49">
        <v>66</v>
      </c>
      <c r="C215" s="28"/>
      <c r="D215" s="50" t="s">
        <v>371</v>
      </c>
      <c r="E215" s="28"/>
      <c r="F215" s="28"/>
      <c r="G215" s="28"/>
      <c r="H215" s="28"/>
      <c r="I215" s="28"/>
      <c r="J215" s="28"/>
      <c r="K215" s="28"/>
      <c r="L215" s="28"/>
      <c r="M215" s="50" t="s">
        <v>372</v>
      </c>
      <c r="N215" s="28"/>
      <c r="O215" s="28"/>
      <c r="P215" s="28"/>
      <c r="Q215" s="28"/>
      <c r="R215" s="28"/>
      <c r="S215" s="61"/>
      <c r="T215" s="28"/>
      <c r="U215" s="28"/>
      <c r="V215" s="17">
        <v>30</v>
      </c>
      <c r="W215" s="12" t="s">
        <v>273</v>
      </c>
      <c r="X215" s="61">
        <f t="shared" ref="X215:X237" si="6">V215*S215</f>
        <v>0</v>
      </c>
      <c r="Y215" s="28"/>
    </row>
    <row r="216" spans="2:25" ht="30" customHeight="1" x14ac:dyDescent="0.3">
      <c r="B216" s="49">
        <v>67</v>
      </c>
      <c r="C216" s="28"/>
      <c r="D216" s="50" t="s">
        <v>373</v>
      </c>
      <c r="E216" s="28"/>
      <c r="F216" s="28"/>
      <c r="G216" s="28"/>
      <c r="H216" s="28"/>
      <c r="I216" s="28"/>
      <c r="J216" s="28"/>
      <c r="K216" s="28"/>
      <c r="L216" s="28"/>
      <c r="M216" s="50" t="s">
        <v>374</v>
      </c>
      <c r="N216" s="28"/>
      <c r="O216" s="28"/>
      <c r="P216" s="28"/>
      <c r="Q216" s="28"/>
      <c r="R216" s="28"/>
      <c r="S216" s="61"/>
      <c r="T216" s="28"/>
      <c r="U216" s="28"/>
      <c r="V216" s="17">
        <v>20</v>
      </c>
      <c r="W216" s="12" t="s">
        <v>270</v>
      </c>
      <c r="X216" s="61">
        <f t="shared" si="6"/>
        <v>0</v>
      </c>
      <c r="Y216" s="28"/>
    </row>
    <row r="217" spans="2:25" ht="30" customHeight="1" x14ac:dyDescent="0.3">
      <c r="B217" s="49">
        <v>68</v>
      </c>
      <c r="C217" s="28"/>
      <c r="D217" s="50" t="s">
        <v>373</v>
      </c>
      <c r="E217" s="28"/>
      <c r="F217" s="28"/>
      <c r="G217" s="28"/>
      <c r="H217" s="28"/>
      <c r="I217" s="28"/>
      <c r="J217" s="28"/>
      <c r="K217" s="28"/>
      <c r="L217" s="28"/>
      <c r="M217" s="50" t="s">
        <v>374</v>
      </c>
      <c r="N217" s="28"/>
      <c r="O217" s="28"/>
      <c r="P217" s="28"/>
      <c r="Q217" s="28"/>
      <c r="R217" s="28"/>
      <c r="S217" s="61"/>
      <c r="T217" s="28"/>
      <c r="U217" s="28"/>
      <c r="V217" s="17">
        <v>10</v>
      </c>
      <c r="W217" s="12" t="s">
        <v>270</v>
      </c>
      <c r="X217" s="61">
        <f t="shared" si="6"/>
        <v>0</v>
      </c>
      <c r="Y217" s="28"/>
    </row>
    <row r="218" spans="2:25" x14ac:dyDescent="0.3">
      <c r="B218" s="49">
        <v>69</v>
      </c>
      <c r="C218" s="28"/>
      <c r="D218" s="50" t="s">
        <v>375</v>
      </c>
      <c r="E218" s="28"/>
      <c r="F218" s="28"/>
      <c r="G218" s="28"/>
      <c r="H218" s="28"/>
      <c r="I218" s="28"/>
      <c r="J218" s="28"/>
      <c r="K218" s="28"/>
      <c r="L218" s="28"/>
      <c r="M218" s="50" t="s">
        <v>376</v>
      </c>
      <c r="N218" s="28"/>
      <c r="O218" s="28"/>
      <c r="P218" s="28"/>
      <c r="Q218" s="28"/>
      <c r="R218" s="28"/>
      <c r="S218" s="61"/>
      <c r="T218" s="28"/>
      <c r="U218" s="28"/>
      <c r="V218" s="17">
        <v>110</v>
      </c>
      <c r="W218" s="12" t="s">
        <v>273</v>
      </c>
      <c r="X218" s="61">
        <f t="shared" si="6"/>
        <v>0</v>
      </c>
      <c r="Y218" s="28"/>
    </row>
    <row r="219" spans="2:25" x14ac:dyDescent="0.3">
      <c r="B219" s="49">
        <v>70</v>
      </c>
      <c r="C219" s="28"/>
      <c r="D219" s="50" t="s">
        <v>377</v>
      </c>
      <c r="E219" s="28"/>
      <c r="F219" s="28"/>
      <c r="G219" s="28"/>
      <c r="H219" s="28"/>
      <c r="I219" s="28"/>
      <c r="J219" s="28"/>
      <c r="K219" s="28"/>
      <c r="L219" s="28"/>
      <c r="M219" s="50" t="s">
        <v>378</v>
      </c>
      <c r="N219" s="28"/>
      <c r="O219" s="28"/>
      <c r="P219" s="28"/>
      <c r="Q219" s="28"/>
      <c r="R219" s="28"/>
      <c r="S219" s="61"/>
      <c r="T219" s="28"/>
      <c r="U219" s="28"/>
      <c r="V219" s="17">
        <v>9</v>
      </c>
      <c r="W219" s="12" t="s">
        <v>270</v>
      </c>
      <c r="X219" s="61">
        <f t="shared" si="6"/>
        <v>0</v>
      </c>
      <c r="Y219" s="28"/>
    </row>
    <row r="220" spans="2:25" x14ac:dyDescent="0.3">
      <c r="B220" s="49">
        <v>71</v>
      </c>
      <c r="C220" s="28"/>
      <c r="D220" s="50" t="s">
        <v>377</v>
      </c>
      <c r="E220" s="28"/>
      <c r="F220" s="28"/>
      <c r="G220" s="28"/>
      <c r="H220" s="28"/>
      <c r="I220" s="28"/>
      <c r="J220" s="28"/>
      <c r="K220" s="28"/>
      <c r="L220" s="28"/>
      <c r="M220" s="50" t="s">
        <v>378</v>
      </c>
      <c r="N220" s="28"/>
      <c r="O220" s="28"/>
      <c r="P220" s="28"/>
      <c r="Q220" s="28"/>
      <c r="R220" s="28"/>
      <c r="S220" s="61"/>
      <c r="T220" s="28"/>
      <c r="U220" s="28"/>
      <c r="V220" s="17">
        <v>3</v>
      </c>
      <c r="W220" s="12" t="s">
        <v>270</v>
      </c>
      <c r="X220" s="61">
        <f t="shared" si="6"/>
        <v>0</v>
      </c>
      <c r="Y220" s="28"/>
    </row>
    <row r="221" spans="2:25" x14ac:dyDescent="0.3">
      <c r="B221" s="49">
        <v>72</v>
      </c>
      <c r="C221" s="28"/>
      <c r="D221" s="50" t="s">
        <v>379</v>
      </c>
      <c r="E221" s="28"/>
      <c r="F221" s="28"/>
      <c r="G221" s="28"/>
      <c r="H221" s="28"/>
      <c r="I221" s="28"/>
      <c r="J221" s="28"/>
      <c r="K221" s="28"/>
      <c r="L221" s="28"/>
      <c r="M221" s="50" t="s">
        <v>380</v>
      </c>
      <c r="N221" s="28"/>
      <c r="O221" s="28"/>
      <c r="P221" s="28"/>
      <c r="Q221" s="28"/>
      <c r="R221" s="28"/>
      <c r="S221" s="61"/>
      <c r="T221" s="28"/>
      <c r="U221" s="28"/>
      <c r="V221" s="17">
        <v>74</v>
      </c>
      <c r="W221" s="12" t="s">
        <v>270</v>
      </c>
      <c r="X221" s="61">
        <f t="shared" si="6"/>
        <v>0</v>
      </c>
      <c r="Y221" s="28"/>
    </row>
    <row r="222" spans="2:25" x14ac:dyDescent="0.3">
      <c r="B222" s="49">
        <v>73</v>
      </c>
      <c r="C222" s="28"/>
      <c r="D222" s="50" t="s">
        <v>381</v>
      </c>
      <c r="E222" s="28"/>
      <c r="F222" s="28"/>
      <c r="G222" s="28"/>
      <c r="H222" s="28"/>
      <c r="I222" s="28"/>
      <c r="J222" s="28"/>
      <c r="K222" s="28"/>
      <c r="L222" s="28"/>
      <c r="M222" s="50" t="s">
        <v>382</v>
      </c>
      <c r="N222" s="28"/>
      <c r="O222" s="28"/>
      <c r="P222" s="28"/>
      <c r="Q222" s="28"/>
      <c r="R222" s="28"/>
      <c r="S222" s="61"/>
      <c r="T222" s="28"/>
      <c r="U222" s="28"/>
      <c r="V222" s="17">
        <v>1450</v>
      </c>
      <c r="W222" s="12" t="s">
        <v>273</v>
      </c>
      <c r="X222" s="61">
        <f t="shared" si="6"/>
        <v>0</v>
      </c>
      <c r="Y222" s="28"/>
    </row>
    <row r="223" spans="2:25" x14ac:dyDescent="0.3">
      <c r="B223" s="49">
        <v>74</v>
      </c>
      <c r="C223" s="28"/>
      <c r="D223" s="50" t="s">
        <v>383</v>
      </c>
      <c r="E223" s="28"/>
      <c r="F223" s="28"/>
      <c r="G223" s="28"/>
      <c r="H223" s="28"/>
      <c r="I223" s="28"/>
      <c r="J223" s="28"/>
      <c r="K223" s="28"/>
      <c r="L223" s="28"/>
      <c r="M223" s="50" t="s">
        <v>384</v>
      </c>
      <c r="N223" s="28"/>
      <c r="O223" s="28"/>
      <c r="P223" s="28"/>
      <c r="Q223" s="28"/>
      <c r="R223" s="28"/>
      <c r="S223" s="61"/>
      <c r="T223" s="28"/>
      <c r="U223" s="28"/>
      <c r="V223" s="17">
        <v>80</v>
      </c>
      <c r="W223" s="12" t="s">
        <v>273</v>
      </c>
      <c r="X223" s="61">
        <f t="shared" si="6"/>
        <v>0</v>
      </c>
      <c r="Y223" s="28"/>
    </row>
    <row r="224" spans="2:25" x14ac:dyDescent="0.3">
      <c r="B224" s="49">
        <v>75</v>
      </c>
      <c r="C224" s="28"/>
      <c r="D224" s="50" t="s">
        <v>385</v>
      </c>
      <c r="E224" s="28"/>
      <c r="F224" s="28"/>
      <c r="G224" s="28"/>
      <c r="H224" s="28"/>
      <c r="I224" s="28"/>
      <c r="J224" s="28"/>
      <c r="K224" s="28"/>
      <c r="L224" s="28"/>
      <c r="M224" s="50" t="s">
        <v>386</v>
      </c>
      <c r="N224" s="28"/>
      <c r="O224" s="28"/>
      <c r="P224" s="28"/>
      <c r="Q224" s="28"/>
      <c r="R224" s="28"/>
      <c r="S224" s="61"/>
      <c r="T224" s="28"/>
      <c r="U224" s="28"/>
      <c r="V224" s="17">
        <v>35</v>
      </c>
      <c r="W224" s="12" t="s">
        <v>273</v>
      </c>
      <c r="X224" s="61">
        <f t="shared" si="6"/>
        <v>0</v>
      </c>
      <c r="Y224" s="28"/>
    </row>
    <row r="225" spans="2:25" x14ac:dyDescent="0.3">
      <c r="B225" s="49">
        <v>76</v>
      </c>
      <c r="C225" s="28"/>
      <c r="D225" s="50" t="s">
        <v>387</v>
      </c>
      <c r="E225" s="28"/>
      <c r="F225" s="28"/>
      <c r="G225" s="28"/>
      <c r="H225" s="28"/>
      <c r="I225" s="28"/>
      <c r="J225" s="28"/>
      <c r="K225" s="28"/>
      <c r="L225" s="28"/>
      <c r="M225" s="50" t="s">
        <v>388</v>
      </c>
      <c r="N225" s="28"/>
      <c r="O225" s="28"/>
      <c r="P225" s="28"/>
      <c r="Q225" s="28"/>
      <c r="R225" s="28"/>
      <c r="S225" s="61"/>
      <c r="T225" s="28"/>
      <c r="U225" s="28"/>
      <c r="V225" s="17">
        <v>5</v>
      </c>
      <c r="W225" s="12" t="s">
        <v>270</v>
      </c>
      <c r="X225" s="61">
        <f t="shared" si="6"/>
        <v>0</v>
      </c>
      <c r="Y225" s="28"/>
    </row>
    <row r="226" spans="2:25" x14ac:dyDescent="0.3">
      <c r="B226" s="49">
        <v>77</v>
      </c>
      <c r="C226" s="28"/>
      <c r="D226" s="50" t="s">
        <v>389</v>
      </c>
      <c r="E226" s="28"/>
      <c r="F226" s="28"/>
      <c r="G226" s="28"/>
      <c r="H226" s="28"/>
      <c r="I226" s="28"/>
      <c r="J226" s="28"/>
      <c r="K226" s="28"/>
      <c r="L226" s="28"/>
      <c r="M226" s="50" t="s">
        <v>390</v>
      </c>
      <c r="N226" s="28"/>
      <c r="O226" s="28"/>
      <c r="P226" s="28"/>
      <c r="Q226" s="28"/>
      <c r="R226" s="28"/>
      <c r="S226" s="61"/>
      <c r="T226" s="28"/>
      <c r="U226" s="28"/>
      <c r="V226" s="17">
        <v>10</v>
      </c>
      <c r="W226" s="12" t="s">
        <v>270</v>
      </c>
      <c r="X226" s="61">
        <f t="shared" si="6"/>
        <v>0</v>
      </c>
      <c r="Y226" s="28"/>
    </row>
    <row r="227" spans="2:25" x14ac:dyDescent="0.3">
      <c r="B227" s="49">
        <v>78</v>
      </c>
      <c r="C227" s="28"/>
      <c r="D227" s="50" t="s">
        <v>391</v>
      </c>
      <c r="E227" s="28"/>
      <c r="F227" s="28"/>
      <c r="G227" s="28"/>
      <c r="H227" s="28"/>
      <c r="I227" s="28"/>
      <c r="J227" s="28"/>
      <c r="K227" s="28"/>
      <c r="L227" s="28"/>
      <c r="M227" s="50" t="s">
        <v>392</v>
      </c>
      <c r="N227" s="28"/>
      <c r="O227" s="28"/>
      <c r="P227" s="28"/>
      <c r="Q227" s="28"/>
      <c r="R227" s="28"/>
      <c r="S227" s="61"/>
      <c r="T227" s="28"/>
      <c r="U227" s="28"/>
      <c r="V227" s="17">
        <v>3</v>
      </c>
      <c r="W227" s="12" t="s">
        <v>270</v>
      </c>
      <c r="X227" s="61">
        <f t="shared" si="6"/>
        <v>0</v>
      </c>
      <c r="Y227" s="28"/>
    </row>
    <row r="228" spans="2:25" x14ac:dyDescent="0.3">
      <c r="B228" s="49">
        <v>79</v>
      </c>
      <c r="C228" s="28"/>
      <c r="D228" s="50" t="s">
        <v>393</v>
      </c>
      <c r="E228" s="28"/>
      <c r="F228" s="28"/>
      <c r="G228" s="28"/>
      <c r="H228" s="28"/>
      <c r="I228" s="28"/>
      <c r="J228" s="28"/>
      <c r="K228" s="28"/>
      <c r="L228" s="28"/>
      <c r="M228" s="50" t="s">
        <v>394</v>
      </c>
      <c r="N228" s="28"/>
      <c r="O228" s="28"/>
      <c r="P228" s="28"/>
      <c r="Q228" s="28"/>
      <c r="R228" s="28"/>
      <c r="S228" s="61"/>
      <c r="T228" s="28"/>
      <c r="U228" s="28"/>
      <c r="V228" s="17">
        <v>4</v>
      </c>
      <c r="W228" s="12" t="s">
        <v>273</v>
      </c>
      <c r="X228" s="61">
        <f t="shared" si="6"/>
        <v>0</v>
      </c>
      <c r="Y228" s="28"/>
    </row>
    <row r="229" spans="2:25" x14ac:dyDescent="0.3">
      <c r="B229" s="49">
        <v>80</v>
      </c>
      <c r="C229" s="28"/>
      <c r="D229" s="50" t="s">
        <v>395</v>
      </c>
      <c r="E229" s="28"/>
      <c r="F229" s="28"/>
      <c r="G229" s="28"/>
      <c r="H229" s="28"/>
      <c r="I229" s="28"/>
      <c r="J229" s="28"/>
      <c r="K229" s="28"/>
      <c r="L229" s="28"/>
      <c r="M229" s="50" t="s">
        <v>396</v>
      </c>
      <c r="N229" s="28"/>
      <c r="O229" s="28"/>
      <c r="P229" s="28"/>
      <c r="Q229" s="28"/>
      <c r="R229" s="28"/>
      <c r="S229" s="61"/>
      <c r="T229" s="28"/>
      <c r="U229" s="28"/>
      <c r="V229" s="17">
        <v>4</v>
      </c>
      <c r="W229" s="12" t="s">
        <v>273</v>
      </c>
      <c r="X229" s="61">
        <f t="shared" si="6"/>
        <v>0</v>
      </c>
      <c r="Y229" s="28"/>
    </row>
    <row r="230" spans="2:25" x14ac:dyDescent="0.3">
      <c r="B230" s="49">
        <v>81</v>
      </c>
      <c r="C230" s="28"/>
      <c r="D230" s="50" t="s">
        <v>397</v>
      </c>
      <c r="E230" s="28"/>
      <c r="F230" s="28"/>
      <c r="G230" s="28"/>
      <c r="H230" s="28"/>
      <c r="I230" s="28"/>
      <c r="J230" s="28"/>
      <c r="K230" s="28"/>
      <c r="L230" s="28"/>
      <c r="M230" s="50" t="s">
        <v>398</v>
      </c>
      <c r="N230" s="28"/>
      <c r="O230" s="28"/>
      <c r="P230" s="28"/>
      <c r="Q230" s="28"/>
      <c r="R230" s="28"/>
      <c r="S230" s="61"/>
      <c r="T230" s="28"/>
      <c r="U230" s="28"/>
      <c r="V230" s="17">
        <v>30</v>
      </c>
      <c r="W230" s="12" t="s">
        <v>270</v>
      </c>
      <c r="X230" s="61">
        <f t="shared" si="6"/>
        <v>0</v>
      </c>
      <c r="Y230" s="28"/>
    </row>
    <row r="231" spans="2:25" x14ac:dyDescent="0.3">
      <c r="B231" s="49">
        <v>82</v>
      </c>
      <c r="C231" s="28"/>
      <c r="D231" s="50" t="s">
        <v>399</v>
      </c>
      <c r="E231" s="28"/>
      <c r="F231" s="28"/>
      <c r="G231" s="28"/>
      <c r="H231" s="28"/>
      <c r="I231" s="28"/>
      <c r="J231" s="28"/>
      <c r="K231" s="28"/>
      <c r="L231" s="28"/>
      <c r="M231" s="50" t="s">
        <v>400</v>
      </c>
      <c r="N231" s="28"/>
      <c r="O231" s="28"/>
      <c r="P231" s="28"/>
      <c r="Q231" s="28"/>
      <c r="R231" s="28"/>
      <c r="S231" s="61"/>
      <c r="T231" s="28"/>
      <c r="U231" s="28"/>
      <c r="V231" s="17">
        <v>60</v>
      </c>
      <c r="W231" s="12" t="s">
        <v>270</v>
      </c>
      <c r="X231" s="61">
        <f t="shared" si="6"/>
        <v>0</v>
      </c>
      <c r="Y231" s="28"/>
    </row>
    <row r="232" spans="2:25" x14ac:dyDescent="0.3">
      <c r="B232" s="49">
        <v>83</v>
      </c>
      <c r="C232" s="28"/>
      <c r="D232" s="50" t="s">
        <v>401</v>
      </c>
      <c r="E232" s="28"/>
      <c r="F232" s="28"/>
      <c r="G232" s="28"/>
      <c r="H232" s="28"/>
      <c r="I232" s="28"/>
      <c r="J232" s="28"/>
      <c r="K232" s="28"/>
      <c r="L232" s="28"/>
      <c r="M232" s="50" t="s">
        <v>402</v>
      </c>
      <c r="N232" s="28"/>
      <c r="O232" s="28"/>
      <c r="P232" s="28"/>
      <c r="Q232" s="28"/>
      <c r="R232" s="28"/>
      <c r="S232" s="61"/>
      <c r="T232" s="28"/>
      <c r="U232" s="28"/>
      <c r="V232" s="17">
        <v>8</v>
      </c>
      <c r="W232" s="12" t="s">
        <v>273</v>
      </c>
      <c r="X232" s="61">
        <f t="shared" si="6"/>
        <v>0</v>
      </c>
      <c r="Y232" s="28"/>
    </row>
    <row r="233" spans="2:25" x14ac:dyDescent="0.3">
      <c r="B233" s="49">
        <v>84</v>
      </c>
      <c r="C233" s="28"/>
      <c r="D233" s="50" t="s">
        <v>403</v>
      </c>
      <c r="E233" s="28"/>
      <c r="F233" s="28"/>
      <c r="G233" s="28"/>
      <c r="H233" s="28"/>
      <c r="I233" s="28"/>
      <c r="J233" s="28"/>
      <c r="K233" s="28"/>
      <c r="L233" s="28"/>
      <c r="M233" s="50" t="s">
        <v>404</v>
      </c>
      <c r="N233" s="28"/>
      <c r="O233" s="28"/>
      <c r="P233" s="28"/>
      <c r="Q233" s="28"/>
      <c r="R233" s="28"/>
      <c r="S233" s="61"/>
      <c r="T233" s="28"/>
      <c r="U233" s="28"/>
      <c r="V233" s="17">
        <v>3</v>
      </c>
      <c r="W233" s="12" t="s">
        <v>270</v>
      </c>
      <c r="X233" s="61">
        <f t="shared" si="6"/>
        <v>0</v>
      </c>
      <c r="Y233" s="28"/>
    </row>
    <row r="234" spans="2:25" ht="30" customHeight="1" x14ac:dyDescent="0.3">
      <c r="B234" s="49">
        <v>85</v>
      </c>
      <c r="C234" s="28"/>
      <c r="D234" s="50" t="s">
        <v>405</v>
      </c>
      <c r="E234" s="28"/>
      <c r="F234" s="28"/>
      <c r="G234" s="28"/>
      <c r="H234" s="28"/>
      <c r="I234" s="28"/>
      <c r="J234" s="28"/>
      <c r="K234" s="28"/>
      <c r="L234" s="28"/>
      <c r="M234" s="50" t="s">
        <v>406</v>
      </c>
      <c r="N234" s="28"/>
      <c r="O234" s="28"/>
      <c r="P234" s="28"/>
      <c r="Q234" s="28"/>
      <c r="R234" s="28"/>
      <c r="S234" s="61"/>
      <c r="T234" s="28"/>
      <c r="U234" s="28"/>
      <c r="V234" s="17">
        <v>1</v>
      </c>
      <c r="W234" s="12" t="s">
        <v>270</v>
      </c>
      <c r="X234" s="61">
        <f t="shared" si="6"/>
        <v>0</v>
      </c>
      <c r="Y234" s="28"/>
    </row>
    <row r="235" spans="2:25" x14ac:dyDescent="0.3">
      <c r="B235" s="49">
        <v>86</v>
      </c>
      <c r="C235" s="28"/>
      <c r="D235" s="50" t="s">
        <v>407</v>
      </c>
      <c r="E235" s="28"/>
      <c r="F235" s="28"/>
      <c r="G235" s="28"/>
      <c r="H235" s="28"/>
      <c r="I235" s="28"/>
      <c r="J235" s="28"/>
      <c r="K235" s="28"/>
      <c r="L235" s="28"/>
      <c r="M235" s="50" t="s">
        <v>408</v>
      </c>
      <c r="N235" s="28"/>
      <c r="O235" s="28"/>
      <c r="P235" s="28"/>
      <c r="Q235" s="28"/>
      <c r="R235" s="28"/>
      <c r="S235" s="61"/>
      <c r="T235" s="28"/>
      <c r="U235" s="28"/>
      <c r="V235" s="17">
        <v>4</v>
      </c>
      <c r="W235" s="12" t="s">
        <v>273</v>
      </c>
      <c r="X235" s="61">
        <f t="shared" si="6"/>
        <v>0</v>
      </c>
      <c r="Y235" s="28"/>
    </row>
    <row r="236" spans="2:25" x14ac:dyDescent="0.3">
      <c r="B236" s="49">
        <v>87</v>
      </c>
      <c r="C236" s="28"/>
      <c r="D236" s="50" t="s">
        <v>409</v>
      </c>
      <c r="E236" s="28"/>
      <c r="F236" s="28"/>
      <c r="G236" s="28"/>
      <c r="H236" s="28"/>
      <c r="I236" s="28"/>
      <c r="J236" s="28"/>
      <c r="K236" s="28"/>
      <c r="L236" s="28"/>
      <c r="M236" s="50" t="s">
        <v>410</v>
      </c>
      <c r="N236" s="28"/>
      <c r="O236" s="28"/>
      <c r="P236" s="28"/>
      <c r="Q236" s="28"/>
      <c r="R236" s="28"/>
      <c r="S236" s="61"/>
      <c r="T236" s="28"/>
      <c r="U236" s="28"/>
      <c r="V236" s="17">
        <v>60</v>
      </c>
      <c r="W236" s="12" t="s">
        <v>270</v>
      </c>
      <c r="X236" s="61">
        <f t="shared" si="6"/>
        <v>0</v>
      </c>
      <c r="Y236" s="28"/>
    </row>
    <row r="237" spans="2:25" ht="30" customHeight="1" x14ac:dyDescent="0.3">
      <c r="B237" s="49">
        <v>88</v>
      </c>
      <c r="C237" s="28"/>
      <c r="D237" s="50" t="s">
        <v>411</v>
      </c>
      <c r="E237" s="28"/>
      <c r="F237" s="28"/>
      <c r="G237" s="28"/>
      <c r="H237" s="28"/>
      <c r="I237" s="28"/>
      <c r="J237" s="28"/>
      <c r="K237" s="28"/>
      <c r="L237" s="28"/>
      <c r="M237" s="50" t="s">
        <v>412</v>
      </c>
      <c r="N237" s="28"/>
      <c r="O237" s="28"/>
      <c r="P237" s="28"/>
      <c r="Q237" s="28"/>
      <c r="R237" s="28"/>
      <c r="S237" s="61"/>
      <c r="T237" s="28"/>
      <c r="U237" s="28"/>
      <c r="V237" s="17">
        <v>12</v>
      </c>
      <c r="W237" s="12" t="s">
        <v>273</v>
      </c>
      <c r="X237" s="61">
        <f t="shared" si="6"/>
        <v>0</v>
      </c>
      <c r="Y237" s="28"/>
    </row>
    <row r="238" spans="2:25" ht="11.25" customHeight="1" x14ac:dyDescent="0.3">
      <c r="B238" s="59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</row>
    <row r="239" spans="2:25" ht="2.85" customHeight="1" x14ac:dyDescent="0.3"/>
    <row r="240" spans="2:25" ht="11.25" customHeight="1" x14ac:dyDescent="0.3">
      <c r="B240" s="29" t="s">
        <v>413</v>
      </c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spans="2:25" ht="1.5" customHeight="1" x14ac:dyDescent="0.3"/>
    <row r="242" spans="2:25" ht="11.25" customHeight="1" x14ac:dyDescent="0.3">
      <c r="C242" s="49" t="s">
        <v>69</v>
      </c>
      <c r="D242" s="28"/>
      <c r="F242" s="61">
        <f>SUM(X150:Y237)</f>
        <v>0</v>
      </c>
      <c r="G242" s="28"/>
      <c r="H242" s="28"/>
      <c r="I242" s="28"/>
      <c r="J242" s="28"/>
      <c r="L242" s="50" t="s">
        <v>70</v>
      </c>
      <c r="M242" s="28"/>
      <c r="N242" s="28"/>
      <c r="O242" s="28"/>
      <c r="P242" s="28"/>
      <c r="Q242" s="28"/>
    </row>
    <row r="243" spans="2:25" ht="9.9" customHeight="1" x14ac:dyDescent="0.3"/>
    <row r="244" spans="2:25" ht="11.4" customHeight="1" x14ac:dyDescent="0.3"/>
    <row r="245" spans="2:25" ht="2.85" customHeight="1" x14ac:dyDescent="0.3"/>
    <row r="246" spans="2:25" ht="17.100000000000001" customHeight="1" x14ac:dyDescent="0.3">
      <c r="B246" s="55" t="s">
        <v>414</v>
      </c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spans="2:25" ht="2.85" customHeight="1" x14ac:dyDescent="0.3"/>
    <row r="248" spans="2:25" x14ac:dyDescent="0.3">
      <c r="B248" s="59" t="s">
        <v>47</v>
      </c>
      <c r="C248" s="60"/>
      <c r="D248" s="66" t="s">
        <v>48</v>
      </c>
      <c r="E248" s="60"/>
      <c r="F248" s="60"/>
      <c r="G248" s="60"/>
      <c r="H248" s="60"/>
      <c r="I248" s="60"/>
      <c r="J248" s="60"/>
      <c r="K248" s="60"/>
      <c r="L248" s="60"/>
      <c r="M248" s="66" t="s">
        <v>7</v>
      </c>
      <c r="N248" s="60"/>
      <c r="O248" s="60"/>
      <c r="P248" s="60"/>
      <c r="Q248" s="60"/>
      <c r="R248" s="60"/>
      <c r="S248" s="59" t="s">
        <v>49</v>
      </c>
      <c r="T248" s="60"/>
      <c r="U248" s="60"/>
      <c r="V248" s="21" t="s">
        <v>50</v>
      </c>
      <c r="W248" s="16" t="s">
        <v>51</v>
      </c>
      <c r="X248" s="59" t="s">
        <v>52</v>
      </c>
      <c r="Y248" s="60"/>
    </row>
    <row r="249" spans="2:25" x14ac:dyDescent="0.3">
      <c r="B249" s="49">
        <v>1</v>
      </c>
      <c r="C249" s="28"/>
      <c r="D249" s="50" t="s">
        <v>255</v>
      </c>
      <c r="E249" s="28"/>
      <c r="F249" s="28"/>
      <c r="G249" s="28"/>
      <c r="H249" s="28"/>
      <c r="I249" s="28"/>
      <c r="J249" s="28"/>
      <c r="K249" s="28"/>
      <c r="L249" s="28"/>
      <c r="M249" s="50" t="s">
        <v>415</v>
      </c>
      <c r="N249" s="28"/>
      <c r="O249" s="28"/>
      <c r="P249" s="28"/>
      <c r="Q249" s="28"/>
      <c r="R249" s="28"/>
      <c r="S249" s="61"/>
      <c r="T249" s="28"/>
      <c r="U249" s="28"/>
      <c r="V249" s="17">
        <v>1</v>
      </c>
      <c r="W249" s="12" t="s">
        <v>257</v>
      </c>
      <c r="X249" s="61">
        <f>V249*S249</f>
        <v>0</v>
      </c>
      <c r="Y249" s="28"/>
    </row>
    <row r="250" spans="2:25" ht="169.8" customHeight="1" x14ac:dyDescent="0.3">
      <c r="B250" s="50" t="s">
        <v>12</v>
      </c>
      <c r="C250" s="28"/>
      <c r="D250" s="50" t="s">
        <v>12</v>
      </c>
      <c r="E250" s="28"/>
      <c r="F250" s="28"/>
      <c r="G250" s="28"/>
      <c r="H250" s="28"/>
      <c r="I250" s="28"/>
      <c r="J250" s="28"/>
      <c r="K250" s="28"/>
      <c r="L250" s="28"/>
      <c r="M250" s="65" t="s">
        <v>416</v>
      </c>
      <c r="N250" s="28"/>
      <c r="O250" s="28"/>
      <c r="P250" s="28"/>
      <c r="Q250" s="28"/>
      <c r="R250" s="28"/>
      <c r="S250" s="50"/>
      <c r="T250" s="28"/>
      <c r="U250" s="28"/>
      <c r="V250" s="22" t="s">
        <v>12</v>
      </c>
      <c r="W250" s="12" t="s">
        <v>12</v>
      </c>
      <c r="X250" s="61"/>
      <c r="Y250" s="28"/>
    </row>
    <row r="251" spans="2:25" x14ac:dyDescent="0.3">
      <c r="B251" s="49">
        <v>2</v>
      </c>
      <c r="C251" s="28"/>
      <c r="D251" s="50" t="s">
        <v>259</v>
      </c>
      <c r="E251" s="28"/>
      <c r="F251" s="28"/>
      <c r="G251" s="28"/>
      <c r="H251" s="28"/>
      <c r="I251" s="28"/>
      <c r="J251" s="28"/>
      <c r="K251" s="28"/>
      <c r="L251" s="28"/>
      <c r="M251" s="50" t="s">
        <v>417</v>
      </c>
      <c r="N251" s="28"/>
      <c r="O251" s="28"/>
      <c r="P251" s="28"/>
      <c r="Q251" s="28"/>
      <c r="R251" s="28"/>
      <c r="S251" s="61"/>
      <c r="T251" s="28"/>
      <c r="U251" s="28"/>
      <c r="V251" s="17">
        <v>1</v>
      </c>
      <c r="W251" s="12" t="s">
        <v>257</v>
      </c>
      <c r="X251" s="61">
        <f t="shared" ref="X251:X270" si="7">V251*S251</f>
        <v>0</v>
      </c>
      <c r="Y251" s="28"/>
    </row>
    <row r="252" spans="2:25" ht="170.4" customHeight="1" x14ac:dyDescent="0.3">
      <c r="B252" s="50" t="s">
        <v>12</v>
      </c>
      <c r="C252" s="28"/>
      <c r="D252" s="50" t="s">
        <v>12</v>
      </c>
      <c r="E252" s="28"/>
      <c r="F252" s="28"/>
      <c r="G252" s="28"/>
      <c r="H252" s="28"/>
      <c r="I252" s="28"/>
      <c r="J252" s="28"/>
      <c r="K252" s="28"/>
      <c r="L252" s="28"/>
      <c r="M252" s="65" t="s">
        <v>418</v>
      </c>
      <c r="N252" s="28"/>
      <c r="O252" s="28"/>
      <c r="P252" s="28"/>
      <c r="Q252" s="28"/>
      <c r="R252" s="28"/>
      <c r="S252" s="50"/>
      <c r="T252" s="28"/>
      <c r="U252" s="28"/>
      <c r="V252" s="22" t="s">
        <v>12</v>
      </c>
      <c r="W252" s="12" t="s">
        <v>12</v>
      </c>
      <c r="X252" s="61"/>
      <c r="Y252" s="28"/>
    </row>
    <row r="253" spans="2:25" x14ac:dyDescent="0.3">
      <c r="B253" s="49">
        <v>3</v>
      </c>
      <c r="C253" s="28"/>
      <c r="D253" s="50" t="s">
        <v>261</v>
      </c>
      <c r="E253" s="28"/>
      <c r="F253" s="28"/>
      <c r="G253" s="28"/>
      <c r="H253" s="28"/>
      <c r="I253" s="28"/>
      <c r="J253" s="28"/>
      <c r="K253" s="28"/>
      <c r="L253" s="28"/>
      <c r="M253" s="50" t="s">
        <v>419</v>
      </c>
      <c r="N253" s="28"/>
      <c r="O253" s="28"/>
      <c r="P253" s="28"/>
      <c r="Q253" s="28"/>
      <c r="R253" s="28"/>
      <c r="S253" s="61"/>
      <c r="T253" s="28"/>
      <c r="U253" s="28"/>
      <c r="V253" s="17">
        <v>1</v>
      </c>
      <c r="W253" s="12" t="s">
        <v>257</v>
      </c>
      <c r="X253" s="61">
        <f t="shared" si="7"/>
        <v>0</v>
      </c>
      <c r="Y253" s="28"/>
    </row>
    <row r="254" spans="2:25" ht="82.8" customHeight="1" x14ac:dyDescent="0.3">
      <c r="B254" s="50" t="s">
        <v>12</v>
      </c>
      <c r="C254" s="28"/>
      <c r="D254" s="50" t="s">
        <v>12</v>
      </c>
      <c r="E254" s="28"/>
      <c r="F254" s="28"/>
      <c r="G254" s="28"/>
      <c r="H254" s="28"/>
      <c r="I254" s="28"/>
      <c r="J254" s="28"/>
      <c r="K254" s="28"/>
      <c r="L254" s="28"/>
      <c r="M254" s="65" t="s">
        <v>420</v>
      </c>
      <c r="N254" s="28"/>
      <c r="O254" s="28"/>
      <c r="P254" s="28"/>
      <c r="Q254" s="28"/>
      <c r="R254" s="28"/>
      <c r="S254" s="50"/>
      <c r="T254" s="28"/>
      <c r="U254" s="28"/>
      <c r="V254" s="22" t="s">
        <v>12</v>
      </c>
      <c r="W254" s="12" t="s">
        <v>12</v>
      </c>
      <c r="X254" s="61"/>
      <c r="Y254" s="28"/>
    </row>
    <row r="255" spans="2:25" x14ac:dyDescent="0.3">
      <c r="B255" s="49">
        <v>4</v>
      </c>
      <c r="C255" s="28"/>
      <c r="D255" s="50" t="s">
        <v>263</v>
      </c>
      <c r="E255" s="28"/>
      <c r="F255" s="28"/>
      <c r="G255" s="28"/>
      <c r="H255" s="28"/>
      <c r="I255" s="28"/>
      <c r="J255" s="28"/>
      <c r="K255" s="28"/>
      <c r="L255" s="28"/>
      <c r="M255" s="50" t="s">
        <v>421</v>
      </c>
      <c r="N255" s="28"/>
      <c r="O255" s="28"/>
      <c r="P255" s="28"/>
      <c r="Q255" s="28"/>
      <c r="R255" s="28"/>
      <c r="S255" s="61"/>
      <c r="T255" s="28"/>
      <c r="U255" s="28"/>
      <c r="V255" s="17">
        <v>1</v>
      </c>
      <c r="W255" s="12" t="s">
        <v>257</v>
      </c>
      <c r="X255" s="61">
        <f t="shared" si="7"/>
        <v>0</v>
      </c>
      <c r="Y255" s="28"/>
    </row>
    <row r="256" spans="2:25" ht="83.4" customHeight="1" x14ac:dyDescent="0.3">
      <c r="B256" s="50" t="s">
        <v>12</v>
      </c>
      <c r="C256" s="28"/>
      <c r="D256" s="50" t="s">
        <v>12</v>
      </c>
      <c r="E256" s="28"/>
      <c r="F256" s="28"/>
      <c r="G256" s="28"/>
      <c r="H256" s="28"/>
      <c r="I256" s="28"/>
      <c r="J256" s="28"/>
      <c r="K256" s="28"/>
      <c r="L256" s="28"/>
      <c r="M256" s="65" t="s">
        <v>422</v>
      </c>
      <c r="N256" s="28"/>
      <c r="O256" s="28"/>
      <c r="P256" s="28"/>
      <c r="Q256" s="28"/>
      <c r="R256" s="28"/>
      <c r="S256" s="50"/>
      <c r="T256" s="28"/>
      <c r="U256" s="28"/>
      <c r="V256" s="22" t="s">
        <v>12</v>
      </c>
      <c r="W256" s="12" t="s">
        <v>12</v>
      </c>
      <c r="X256" s="61"/>
      <c r="Y256" s="28"/>
    </row>
    <row r="257" spans="2:25" x14ac:dyDescent="0.3">
      <c r="B257" s="49">
        <v>5</v>
      </c>
      <c r="C257" s="28"/>
      <c r="D257" s="50" t="s">
        <v>423</v>
      </c>
      <c r="E257" s="28"/>
      <c r="F257" s="28"/>
      <c r="G257" s="28"/>
      <c r="H257" s="28"/>
      <c r="I257" s="28"/>
      <c r="J257" s="28"/>
      <c r="K257" s="28"/>
      <c r="L257" s="28"/>
      <c r="M257" s="50" t="s">
        <v>424</v>
      </c>
      <c r="N257" s="28"/>
      <c r="O257" s="28"/>
      <c r="P257" s="28"/>
      <c r="Q257" s="28"/>
      <c r="R257" s="28"/>
      <c r="S257" s="61"/>
      <c r="T257" s="28"/>
      <c r="U257" s="28"/>
      <c r="V257" s="17">
        <v>1</v>
      </c>
      <c r="W257" s="12" t="s">
        <v>257</v>
      </c>
      <c r="X257" s="61">
        <f t="shared" si="7"/>
        <v>0</v>
      </c>
      <c r="Y257" s="28"/>
    </row>
    <row r="258" spans="2:25" ht="28.8" customHeight="1" x14ac:dyDescent="0.3">
      <c r="B258" s="50" t="s">
        <v>12</v>
      </c>
      <c r="C258" s="28"/>
      <c r="D258" s="50" t="s">
        <v>12</v>
      </c>
      <c r="E258" s="28"/>
      <c r="F258" s="28"/>
      <c r="G258" s="28"/>
      <c r="H258" s="28"/>
      <c r="I258" s="28"/>
      <c r="J258" s="28"/>
      <c r="K258" s="28"/>
      <c r="L258" s="28"/>
      <c r="M258" s="65" t="s">
        <v>425</v>
      </c>
      <c r="N258" s="28"/>
      <c r="O258" s="28"/>
      <c r="P258" s="28"/>
      <c r="Q258" s="28"/>
      <c r="R258" s="28"/>
      <c r="S258" s="50"/>
      <c r="T258" s="28"/>
      <c r="U258" s="28"/>
      <c r="V258" s="22" t="s">
        <v>12</v>
      </c>
      <c r="W258" s="12" t="s">
        <v>12</v>
      </c>
      <c r="X258" s="61"/>
      <c r="Y258" s="28"/>
    </row>
    <row r="259" spans="2:25" x14ac:dyDescent="0.3">
      <c r="B259" s="49">
        <v>6</v>
      </c>
      <c r="C259" s="28"/>
      <c r="D259" s="50" t="s">
        <v>426</v>
      </c>
      <c r="E259" s="28"/>
      <c r="F259" s="28"/>
      <c r="G259" s="28"/>
      <c r="H259" s="28"/>
      <c r="I259" s="28"/>
      <c r="J259" s="28"/>
      <c r="K259" s="28"/>
      <c r="L259" s="28"/>
      <c r="M259" s="50" t="s">
        <v>427</v>
      </c>
      <c r="N259" s="28"/>
      <c r="O259" s="28"/>
      <c r="P259" s="28"/>
      <c r="Q259" s="28"/>
      <c r="R259" s="28"/>
      <c r="S259" s="61"/>
      <c r="T259" s="28"/>
      <c r="U259" s="28"/>
      <c r="V259" s="17">
        <v>1</v>
      </c>
      <c r="W259" s="12" t="s">
        <v>257</v>
      </c>
      <c r="X259" s="61">
        <f t="shared" si="7"/>
        <v>0</v>
      </c>
      <c r="Y259" s="28"/>
    </row>
    <row r="260" spans="2:25" ht="117.6" customHeight="1" x14ac:dyDescent="0.3">
      <c r="B260" s="50" t="s">
        <v>12</v>
      </c>
      <c r="C260" s="28"/>
      <c r="D260" s="50" t="s">
        <v>12</v>
      </c>
      <c r="E260" s="28"/>
      <c r="F260" s="28"/>
      <c r="G260" s="28"/>
      <c r="H260" s="28"/>
      <c r="I260" s="28"/>
      <c r="J260" s="28"/>
      <c r="K260" s="28"/>
      <c r="L260" s="28"/>
      <c r="M260" s="65" t="s">
        <v>456</v>
      </c>
      <c r="N260" s="28"/>
      <c r="O260" s="28"/>
      <c r="P260" s="28"/>
      <c r="Q260" s="28"/>
      <c r="R260" s="28"/>
      <c r="S260" s="50"/>
      <c r="T260" s="28"/>
      <c r="U260" s="28"/>
      <c r="V260" s="22" t="s">
        <v>12</v>
      </c>
      <c r="W260" s="12" t="s">
        <v>12</v>
      </c>
      <c r="X260" s="61"/>
      <c r="Y260" s="28"/>
    </row>
    <row r="261" spans="2:25" ht="28.2" customHeight="1" x14ac:dyDescent="0.3">
      <c r="B261" s="49">
        <v>7</v>
      </c>
      <c r="C261" s="28"/>
      <c r="D261" s="50" t="s">
        <v>428</v>
      </c>
      <c r="E261" s="28"/>
      <c r="F261" s="28"/>
      <c r="G261" s="28"/>
      <c r="H261" s="28"/>
      <c r="I261" s="28"/>
      <c r="J261" s="28"/>
      <c r="K261" s="28"/>
      <c r="L261" s="28"/>
      <c r="M261" s="50" t="s">
        <v>429</v>
      </c>
      <c r="N261" s="28"/>
      <c r="O261" s="28"/>
      <c r="P261" s="28"/>
      <c r="Q261" s="28"/>
      <c r="R261" s="28"/>
      <c r="S261" s="61"/>
      <c r="T261" s="28"/>
      <c r="U261" s="28"/>
      <c r="V261" s="17">
        <v>1</v>
      </c>
      <c r="W261" s="12" t="s">
        <v>257</v>
      </c>
      <c r="X261" s="61">
        <f t="shared" si="7"/>
        <v>0</v>
      </c>
      <c r="Y261" s="28"/>
    </row>
    <row r="262" spans="2:25" x14ac:dyDescent="0.3">
      <c r="B262" s="49">
        <v>8</v>
      </c>
      <c r="C262" s="28"/>
      <c r="D262" s="50" t="s">
        <v>430</v>
      </c>
      <c r="E262" s="28"/>
      <c r="F262" s="28"/>
      <c r="G262" s="28"/>
      <c r="H262" s="28"/>
      <c r="I262" s="28"/>
      <c r="J262" s="28"/>
      <c r="K262" s="28"/>
      <c r="L262" s="28"/>
      <c r="M262" s="50" t="s">
        <v>431</v>
      </c>
      <c r="N262" s="28"/>
      <c r="O262" s="28"/>
      <c r="P262" s="28"/>
      <c r="Q262" s="28"/>
      <c r="R262" s="28"/>
      <c r="S262" s="61"/>
      <c r="T262" s="28"/>
      <c r="U262" s="28"/>
      <c r="V262" s="17">
        <v>14</v>
      </c>
      <c r="W262" s="12" t="s">
        <v>56</v>
      </c>
      <c r="X262" s="61">
        <f t="shared" si="7"/>
        <v>0</v>
      </c>
      <c r="Y262" s="28"/>
    </row>
    <row r="263" spans="2:25" x14ac:dyDescent="0.3">
      <c r="B263" s="49">
        <v>9</v>
      </c>
      <c r="C263" s="28"/>
      <c r="D263" s="50" t="s">
        <v>432</v>
      </c>
      <c r="E263" s="28"/>
      <c r="F263" s="28"/>
      <c r="G263" s="28"/>
      <c r="H263" s="28"/>
      <c r="I263" s="28"/>
      <c r="J263" s="28"/>
      <c r="K263" s="28"/>
      <c r="L263" s="28"/>
      <c r="M263" s="50" t="s">
        <v>433</v>
      </c>
      <c r="N263" s="28"/>
      <c r="O263" s="28"/>
      <c r="P263" s="28"/>
      <c r="Q263" s="28"/>
      <c r="R263" s="28"/>
      <c r="S263" s="61"/>
      <c r="T263" s="28"/>
      <c r="U263" s="28"/>
      <c r="V263" s="17">
        <v>21</v>
      </c>
      <c r="W263" s="12" t="s">
        <v>56</v>
      </c>
      <c r="X263" s="61">
        <f t="shared" si="7"/>
        <v>0</v>
      </c>
      <c r="Y263" s="28"/>
    </row>
    <row r="264" spans="2:25" x14ac:dyDescent="0.3">
      <c r="B264" s="49">
        <v>10</v>
      </c>
      <c r="C264" s="28"/>
      <c r="D264" s="50" t="s">
        <v>434</v>
      </c>
      <c r="E264" s="28"/>
      <c r="F264" s="28"/>
      <c r="G264" s="28"/>
      <c r="H264" s="28"/>
      <c r="I264" s="28"/>
      <c r="J264" s="28"/>
      <c r="K264" s="28"/>
      <c r="L264" s="28"/>
      <c r="M264" s="50" t="s">
        <v>435</v>
      </c>
      <c r="N264" s="28"/>
      <c r="O264" s="28"/>
      <c r="P264" s="28"/>
      <c r="Q264" s="28"/>
      <c r="R264" s="28"/>
      <c r="S264" s="61"/>
      <c r="T264" s="28"/>
      <c r="U264" s="28"/>
      <c r="V264" s="17">
        <v>2</v>
      </c>
      <c r="W264" s="12" t="s">
        <v>56</v>
      </c>
      <c r="X264" s="61">
        <f t="shared" si="7"/>
        <v>0</v>
      </c>
      <c r="Y264" s="28"/>
    </row>
    <row r="265" spans="2:25" x14ac:dyDescent="0.3">
      <c r="B265" s="49">
        <v>11</v>
      </c>
      <c r="C265" s="28"/>
      <c r="D265" s="50" t="s">
        <v>436</v>
      </c>
      <c r="E265" s="28"/>
      <c r="F265" s="28"/>
      <c r="G265" s="28"/>
      <c r="H265" s="28"/>
      <c r="I265" s="28"/>
      <c r="J265" s="28"/>
      <c r="K265" s="28"/>
      <c r="L265" s="28"/>
      <c r="M265" s="50" t="s">
        <v>437</v>
      </c>
      <c r="N265" s="28"/>
      <c r="O265" s="28"/>
      <c r="P265" s="28"/>
      <c r="Q265" s="28"/>
      <c r="R265" s="28"/>
      <c r="S265" s="61"/>
      <c r="T265" s="28"/>
      <c r="U265" s="28"/>
      <c r="V265" s="17">
        <v>36</v>
      </c>
      <c r="W265" s="12" t="s">
        <v>56</v>
      </c>
      <c r="X265" s="61">
        <f t="shared" si="7"/>
        <v>0</v>
      </c>
      <c r="Y265" s="28"/>
    </row>
    <row r="266" spans="2:25" x14ac:dyDescent="0.3">
      <c r="B266" s="49">
        <v>12</v>
      </c>
      <c r="C266" s="28"/>
      <c r="D266" s="50" t="s">
        <v>438</v>
      </c>
      <c r="E266" s="28"/>
      <c r="F266" s="28"/>
      <c r="G266" s="28"/>
      <c r="H266" s="28"/>
      <c r="I266" s="28"/>
      <c r="J266" s="28"/>
      <c r="K266" s="28"/>
      <c r="L266" s="28"/>
      <c r="M266" s="50" t="s">
        <v>439</v>
      </c>
      <c r="N266" s="28"/>
      <c r="O266" s="28"/>
      <c r="P266" s="28"/>
      <c r="Q266" s="28"/>
      <c r="R266" s="28"/>
      <c r="S266" s="61"/>
      <c r="T266" s="28"/>
      <c r="U266" s="28"/>
      <c r="V266" s="17">
        <v>12</v>
      </c>
      <c r="W266" s="12" t="s">
        <v>56</v>
      </c>
      <c r="X266" s="61">
        <f t="shared" si="7"/>
        <v>0</v>
      </c>
      <c r="Y266" s="28"/>
    </row>
    <row r="267" spans="2:25" x14ac:dyDescent="0.3">
      <c r="B267" s="49">
        <v>13</v>
      </c>
      <c r="C267" s="28"/>
      <c r="D267" s="50" t="s">
        <v>440</v>
      </c>
      <c r="E267" s="28"/>
      <c r="F267" s="28"/>
      <c r="G267" s="28"/>
      <c r="H267" s="28"/>
      <c r="I267" s="28"/>
      <c r="J267" s="28"/>
      <c r="K267" s="28"/>
      <c r="L267" s="28"/>
      <c r="M267" s="50" t="s">
        <v>441</v>
      </c>
      <c r="N267" s="28"/>
      <c r="O267" s="28"/>
      <c r="P267" s="28"/>
      <c r="Q267" s="28"/>
      <c r="R267" s="28"/>
      <c r="S267" s="61"/>
      <c r="T267" s="28"/>
      <c r="U267" s="28"/>
      <c r="V267" s="17">
        <v>6</v>
      </c>
      <c r="W267" s="12" t="s">
        <v>56</v>
      </c>
      <c r="X267" s="61">
        <f t="shared" si="7"/>
        <v>0</v>
      </c>
      <c r="Y267" s="28"/>
    </row>
    <row r="268" spans="2:25" x14ac:dyDescent="0.3">
      <c r="B268" s="49">
        <v>14</v>
      </c>
      <c r="C268" s="28"/>
      <c r="D268" s="50" t="s">
        <v>442</v>
      </c>
      <c r="E268" s="28"/>
      <c r="F268" s="28"/>
      <c r="G268" s="28"/>
      <c r="H268" s="28"/>
      <c r="I268" s="28"/>
      <c r="J268" s="28"/>
      <c r="K268" s="28"/>
      <c r="L268" s="28"/>
      <c r="M268" s="50" t="s">
        <v>443</v>
      </c>
      <c r="N268" s="28"/>
      <c r="O268" s="28"/>
      <c r="P268" s="28"/>
      <c r="Q268" s="28"/>
      <c r="R268" s="28"/>
      <c r="S268" s="61"/>
      <c r="T268" s="28"/>
      <c r="U268" s="28"/>
      <c r="V268" s="17">
        <v>20</v>
      </c>
      <c r="W268" s="12" t="s">
        <v>56</v>
      </c>
      <c r="X268" s="61">
        <f t="shared" si="7"/>
        <v>0</v>
      </c>
      <c r="Y268" s="28"/>
    </row>
    <row r="269" spans="2:25" x14ac:dyDescent="0.3">
      <c r="B269" s="49">
        <v>15</v>
      </c>
      <c r="C269" s="28"/>
      <c r="D269" s="50" t="s">
        <v>444</v>
      </c>
      <c r="E269" s="28"/>
      <c r="F269" s="28"/>
      <c r="G269" s="28"/>
      <c r="H269" s="28"/>
      <c r="I269" s="28"/>
      <c r="J269" s="28"/>
      <c r="K269" s="28"/>
      <c r="L269" s="28"/>
      <c r="M269" s="50" t="s">
        <v>445</v>
      </c>
      <c r="N269" s="28"/>
      <c r="O269" s="28"/>
      <c r="P269" s="28"/>
      <c r="Q269" s="28"/>
      <c r="R269" s="28"/>
      <c r="S269" s="61"/>
      <c r="T269" s="28"/>
      <c r="U269" s="28"/>
      <c r="V269" s="17">
        <v>8</v>
      </c>
      <c r="W269" s="12" t="s">
        <v>56</v>
      </c>
      <c r="X269" s="61">
        <f t="shared" si="7"/>
        <v>0</v>
      </c>
      <c r="Y269" s="28"/>
    </row>
    <row r="270" spans="2:25" x14ac:dyDescent="0.3">
      <c r="B270" s="49">
        <v>16</v>
      </c>
      <c r="C270" s="28"/>
      <c r="D270" s="50" t="s">
        <v>446</v>
      </c>
      <c r="E270" s="28"/>
      <c r="F270" s="28"/>
      <c r="G270" s="28"/>
      <c r="H270" s="28"/>
      <c r="I270" s="28"/>
      <c r="J270" s="28"/>
      <c r="K270" s="28"/>
      <c r="L270" s="28"/>
      <c r="M270" s="50" t="s">
        <v>447</v>
      </c>
      <c r="N270" s="28"/>
      <c r="O270" s="28"/>
      <c r="P270" s="28"/>
      <c r="Q270" s="28"/>
      <c r="R270" s="28"/>
      <c r="S270" s="61"/>
      <c r="T270" s="28"/>
      <c r="U270" s="28"/>
      <c r="V270" s="17">
        <v>17</v>
      </c>
      <c r="W270" s="12" t="s">
        <v>56</v>
      </c>
      <c r="X270" s="61">
        <f t="shared" si="7"/>
        <v>0</v>
      </c>
      <c r="Y270" s="28"/>
    </row>
    <row r="271" spans="2:25" ht="11.25" customHeight="1" x14ac:dyDescent="0.3">
      <c r="B271" s="59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</row>
    <row r="272" spans="2:25" ht="0" hidden="1" customHeight="1" x14ac:dyDescent="0.3"/>
    <row r="273" spans="2:25" ht="2.85" customHeight="1" x14ac:dyDescent="0.3"/>
    <row r="274" spans="2:25" ht="11.25" customHeight="1" x14ac:dyDescent="0.3">
      <c r="B274" s="29" t="s">
        <v>448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spans="2:25" ht="1.5" customHeight="1" x14ac:dyDescent="0.3"/>
    <row r="276" spans="2:25" ht="11.25" customHeight="1" x14ac:dyDescent="0.3">
      <c r="C276" s="49" t="s">
        <v>69</v>
      </c>
      <c r="D276" s="28"/>
      <c r="F276" s="61">
        <f>SUM(X249:Y270)</f>
        <v>0</v>
      </c>
      <c r="G276" s="28"/>
      <c r="H276" s="28"/>
      <c r="I276" s="28"/>
      <c r="J276" s="28"/>
      <c r="L276" s="50" t="s">
        <v>70</v>
      </c>
      <c r="M276" s="28"/>
      <c r="N276" s="28"/>
      <c r="O276" s="28"/>
      <c r="P276" s="28"/>
      <c r="Q276" s="28"/>
    </row>
    <row r="277" spans="2:25" ht="9.9" customHeight="1" x14ac:dyDescent="0.3"/>
    <row r="278" spans="2:25" ht="11.4" customHeight="1" x14ac:dyDescent="0.3"/>
    <row r="279" spans="2:25" ht="2.85" customHeight="1" x14ac:dyDescent="0.3"/>
    <row r="280" spans="2:25" ht="0" hidden="1" customHeight="1" x14ac:dyDescent="0.3"/>
    <row r="281" spans="2:25" ht="17.100000000000001" customHeight="1" x14ac:dyDescent="0.3">
      <c r="B281" s="55" t="s">
        <v>449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spans="2:25" ht="2.85" customHeight="1" x14ac:dyDescent="0.3"/>
    <row r="283" spans="2:25" x14ac:dyDescent="0.3">
      <c r="B283" s="63" t="s">
        <v>47</v>
      </c>
      <c r="C283" s="60"/>
      <c r="D283" s="64" t="s">
        <v>48</v>
      </c>
      <c r="E283" s="60"/>
      <c r="F283" s="60"/>
      <c r="G283" s="60"/>
      <c r="H283" s="60"/>
      <c r="I283" s="60"/>
      <c r="J283" s="60"/>
      <c r="K283" s="60"/>
      <c r="L283" s="60"/>
      <c r="M283" s="64" t="s">
        <v>7</v>
      </c>
      <c r="N283" s="60"/>
      <c r="O283" s="60"/>
      <c r="P283" s="60"/>
      <c r="Q283" s="60"/>
      <c r="R283" s="60"/>
      <c r="S283" s="63" t="s">
        <v>49</v>
      </c>
      <c r="T283" s="60"/>
      <c r="U283" s="60"/>
      <c r="V283" s="20" t="s">
        <v>50</v>
      </c>
      <c r="W283" s="15" t="s">
        <v>51</v>
      </c>
      <c r="X283" s="63" t="s">
        <v>52</v>
      </c>
      <c r="Y283" s="60"/>
    </row>
    <row r="284" spans="2:25" x14ac:dyDescent="0.3">
      <c r="B284" s="62">
        <v>1</v>
      </c>
      <c r="C284" s="28"/>
      <c r="D284" s="50" t="s">
        <v>12</v>
      </c>
      <c r="E284" s="28"/>
      <c r="F284" s="28"/>
      <c r="G284" s="28"/>
      <c r="H284" s="28"/>
      <c r="I284" s="28"/>
      <c r="J284" s="28"/>
      <c r="K284" s="28"/>
      <c r="L284" s="28"/>
      <c r="M284" s="50" t="s">
        <v>450</v>
      </c>
      <c r="N284" s="28"/>
      <c r="O284" s="28"/>
      <c r="P284" s="28"/>
      <c r="Q284" s="28"/>
      <c r="R284" s="28"/>
      <c r="S284" s="61"/>
      <c r="T284" s="28"/>
      <c r="U284" s="28"/>
      <c r="V284" s="17">
        <v>32</v>
      </c>
      <c r="W284" s="12" t="s">
        <v>451</v>
      </c>
      <c r="X284" s="61">
        <f>V284*S284</f>
        <v>0</v>
      </c>
      <c r="Y284" s="28"/>
    </row>
    <row r="285" spans="2:25" x14ac:dyDescent="0.3">
      <c r="B285" s="62">
        <v>2</v>
      </c>
      <c r="C285" s="28"/>
      <c r="D285" s="50" t="s">
        <v>12</v>
      </c>
      <c r="E285" s="28"/>
      <c r="F285" s="28"/>
      <c r="G285" s="28"/>
      <c r="H285" s="28"/>
      <c r="I285" s="28"/>
      <c r="J285" s="28"/>
      <c r="K285" s="28"/>
      <c r="L285" s="28"/>
      <c r="M285" s="50" t="s">
        <v>452</v>
      </c>
      <c r="N285" s="28"/>
      <c r="O285" s="28"/>
      <c r="P285" s="28"/>
      <c r="Q285" s="28"/>
      <c r="R285" s="28"/>
      <c r="S285" s="61"/>
      <c r="T285" s="28"/>
      <c r="U285" s="28"/>
      <c r="V285" s="17">
        <v>20</v>
      </c>
      <c r="W285" s="12" t="s">
        <v>451</v>
      </c>
      <c r="X285" s="61">
        <f t="shared" ref="X285:X287" si="8">V285*S285</f>
        <v>0</v>
      </c>
      <c r="Y285" s="28"/>
    </row>
    <row r="286" spans="2:25" x14ac:dyDescent="0.3">
      <c r="B286" s="62">
        <v>3</v>
      </c>
      <c r="C286" s="28"/>
      <c r="D286" s="50" t="s">
        <v>12</v>
      </c>
      <c r="E286" s="28"/>
      <c r="F286" s="28"/>
      <c r="G286" s="28"/>
      <c r="H286" s="28"/>
      <c r="I286" s="28"/>
      <c r="J286" s="28"/>
      <c r="K286" s="28"/>
      <c r="L286" s="28"/>
      <c r="M286" s="50" t="s">
        <v>453</v>
      </c>
      <c r="N286" s="28"/>
      <c r="O286" s="28"/>
      <c r="P286" s="28"/>
      <c r="Q286" s="28"/>
      <c r="R286" s="28"/>
      <c r="S286" s="61"/>
      <c r="T286" s="28"/>
      <c r="U286" s="28"/>
      <c r="V286" s="17">
        <v>16</v>
      </c>
      <c r="W286" s="12" t="s">
        <v>451</v>
      </c>
      <c r="X286" s="61">
        <f t="shared" si="8"/>
        <v>0</v>
      </c>
      <c r="Y286" s="28"/>
    </row>
    <row r="287" spans="2:25" ht="28.2" customHeight="1" x14ac:dyDescent="0.3">
      <c r="B287" s="62">
        <v>4</v>
      </c>
      <c r="C287" s="28"/>
      <c r="D287" s="50" t="s">
        <v>12</v>
      </c>
      <c r="E287" s="28"/>
      <c r="F287" s="28"/>
      <c r="G287" s="28"/>
      <c r="H287" s="28"/>
      <c r="I287" s="28"/>
      <c r="J287" s="28"/>
      <c r="K287" s="28"/>
      <c r="L287" s="28"/>
      <c r="M287" s="50" t="s">
        <v>454</v>
      </c>
      <c r="N287" s="28"/>
      <c r="O287" s="28"/>
      <c r="P287" s="28"/>
      <c r="Q287" s="28"/>
      <c r="R287" s="28"/>
      <c r="S287" s="61"/>
      <c r="T287" s="28"/>
      <c r="U287" s="28"/>
      <c r="V287" s="17">
        <v>24</v>
      </c>
      <c r="W287" s="12" t="s">
        <v>451</v>
      </c>
      <c r="X287" s="61">
        <f t="shared" si="8"/>
        <v>0</v>
      </c>
      <c r="Y287" s="28"/>
    </row>
    <row r="288" spans="2:25" ht="11.25" customHeight="1" x14ac:dyDescent="0.3">
      <c r="B288" s="59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</row>
    <row r="289" spans="2:25" ht="0" hidden="1" customHeight="1" x14ac:dyDescent="0.3"/>
    <row r="290" spans="2:25" ht="2.85" customHeight="1" x14ac:dyDescent="0.3"/>
    <row r="291" spans="2:25" ht="11.25" customHeight="1" x14ac:dyDescent="0.3">
      <c r="B291" s="29" t="s">
        <v>455</v>
      </c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spans="2:25" ht="1.5" customHeight="1" x14ac:dyDescent="0.3"/>
    <row r="293" spans="2:25" ht="11.25" customHeight="1" x14ac:dyDescent="0.3">
      <c r="C293" s="49" t="s">
        <v>69</v>
      </c>
      <c r="D293" s="28"/>
      <c r="F293" s="61">
        <f>SUM(X284:Y287)</f>
        <v>0</v>
      </c>
      <c r="G293" s="28"/>
      <c r="H293" s="28"/>
      <c r="I293" s="28"/>
      <c r="J293" s="50" t="s">
        <v>70</v>
      </c>
      <c r="K293" s="28"/>
      <c r="L293" s="28"/>
      <c r="M293" s="28"/>
      <c r="N293" s="28"/>
      <c r="O293" s="28"/>
      <c r="P293" s="28"/>
    </row>
    <row r="294" spans="2:25" ht="12.75" customHeight="1" x14ac:dyDescent="0.3"/>
    <row r="295" spans="2:25" ht="0" hidden="1" customHeight="1" x14ac:dyDescent="0.3"/>
  </sheetData>
  <mergeCells count="1113">
    <mergeCell ref="B8:C8"/>
    <mergeCell ref="D8:L8"/>
    <mergeCell ref="M8:R8"/>
    <mergeCell ref="S8:U8"/>
    <mergeCell ref="X8:Y8"/>
    <mergeCell ref="A3:Z3"/>
    <mergeCell ref="B6:Y6"/>
    <mergeCell ref="B12:C12"/>
    <mergeCell ref="D12:L12"/>
    <mergeCell ref="M12:R12"/>
    <mergeCell ref="S12:U12"/>
    <mergeCell ref="X12:Y12"/>
    <mergeCell ref="B11:C11"/>
    <mergeCell ref="D11:L11"/>
    <mergeCell ref="M11:R11"/>
    <mergeCell ref="S11:U11"/>
    <mergeCell ref="X11:Y11"/>
    <mergeCell ref="B10:C10"/>
    <mergeCell ref="D10:L10"/>
    <mergeCell ref="M10:R10"/>
    <mergeCell ref="S10:U10"/>
    <mergeCell ref="X10:Y10"/>
    <mergeCell ref="B9:C9"/>
    <mergeCell ref="D9:L9"/>
    <mergeCell ref="M9:R9"/>
    <mergeCell ref="S9:U9"/>
    <mergeCell ref="X9:Y9"/>
    <mergeCell ref="B26:C26"/>
    <mergeCell ref="D26:L26"/>
    <mergeCell ref="M26:R26"/>
    <mergeCell ref="S26:U26"/>
    <mergeCell ref="X26:Y26"/>
    <mergeCell ref="B23:Y23"/>
    <mergeCell ref="B25:C25"/>
    <mergeCell ref="D25:L25"/>
    <mergeCell ref="M25:R25"/>
    <mergeCell ref="S25:U25"/>
    <mergeCell ref="X25:Y25"/>
    <mergeCell ref="B14:Y14"/>
    <mergeCell ref="B16:Y16"/>
    <mergeCell ref="C18:D18"/>
    <mergeCell ref="F18:J18"/>
    <mergeCell ref="L18:Q18"/>
    <mergeCell ref="B13:C13"/>
    <mergeCell ref="D13:L13"/>
    <mergeCell ref="M13:R13"/>
    <mergeCell ref="S13:U13"/>
    <mergeCell ref="X13:Y13"/>
    <mergeCell ref="B30:C30"/>
    <mergeCell ref="D30:L30"/>
    <mergeCell ref="M30:R30"/>
    <mergeCell ref="S30:U30"/>
    <mergeCell ref="X30:Y30"/>
    <mergeCell ref="B29:C29"/>
    <mergeCell ref="D29:L29"/>
    <mergeCell ref="M29:R29"/>
    <mergeCell ref="S29:U29"/>
    <mergeCell ref="X29:Y29"/>
    <mergeCell ref="B28:C28"/>
    <mergeCell ref="D28:L28"/>
    <mergeCell ref="M28:R28"/>
    <mergeCell ref="S28:U28"/>
    <mergeCell ref="X28:Y28"/>
    <mergeCell ref="B27:C27"/>
    <mergeCell ref="D27:L27"/>
    <mergeCell ref="M27:R27"/>
    <mergeCell ref="S27:U27"/>
    <mergeCell ref="X27:Y27"/>
    <mergeCell ref="B34:C34"/>
    <mergeCell ref="D34:L34"/>
    <mergeCell ref="M34:R34"/>
    <mergeCell ref="S34:U34"/>
    <mergeCell ref="X34:Y34"/>
    <mergeCell ref="B33:C33"/>
    <mergeCell ref="D33:L33"/>
    <mergeCell ref="M33:R33"/>
    <mergeCell ref="S33:U33"/>
    <mergeCell ref="X33:Y33"/>
    <mergeCell ref="B32:C32"/>
    <mergeCell ref="D32:L32"/>
    <mergeCell ref="M32:R32"/>
    <mergeCell ref="S32:U32"/>
    <mergeCell ref="X32:Y32"/>
    <mergeCell ref="B31:C31"/>
    <mergeCell ref="D31:L31"/>
    <mergeCell ref="M31:R31"/>
    <mergeCell ref="S31:U31"/>
    <mergeCell ref="X31:Y31"/>
    <mergeCell ref="B38:C38"/>
    <mergeCell ref="D38:L38"/>
    <mergeCell ref="M38:R38"/>
    <mergeCell ref="S38:U38"/>
    <mergeCell ref="X38:Y38"/>
    <mergeCell ref="B37:C37"/>
    <mergeCell ref="D37:L37"/>
    <mergeCell ref="M37:R37"/>
    <mergeCell ref="S37:U37"/>
    <mergeCell ref="X37:Y37"/>
    <mergeCell ref="B36:C36"/>
    <mergeCell ref="D36:L36"/>
    <mergeCell ref="M36:R36"/>
    <mergeCell ref="S36:U36"/>
    <mergeCell ref="X36:Y36"/>
    <mergeCell ref="B35:C35"/>
    <mergeCell ref="D35:L35"/>
    <mergeCell ref="M35:R35"/>
    <mergeCell ref="S35:U35"/>
    <mergeCell ref="X35:Y35"/>
    <mergeCell ref="B42:C42"/>
    <mergeCell ref="D42:L42"/>
    <mergeCell ref="M42:R42"/>
    <mergeCell ref="S42:U42"/>
    <mergeCell ref="X42:Y42"/>
    <mergeCell ref="B41:C41"/>
    <mergeCell ref="D41:L41"/>
    <mergeCell ref="M41:R41"/>
    <mergeCell ref="S41:U41"/>
    <mergeCell ref="X41:Y41"/>
    <mergeCell ref="B40:C40"/>
    <mergeCell ref="D40:L40"/>
    <mergeCell ref="M40:R40"/>
    <mergeCell ref="S40:U40"/>
    <mergeCell ref="X40:Y40"/>
    <mergeCell ref="B39:C39"/>
    <mergeCell ref="D39:L39"/>
    <mergeCell ref="M39:R39"/>
    <mergeCell ref="S39:U39"/>
    <mergeCell ref="X39:Y39"/>
    <mergeCell ref="B46:C46"/>
    <mergeCell ref="D46:L46"/>
    <mergeCell ref="M46:R46"/>
    <mergeCell ref="S46:U46"/>
    <mergeCell ref="X46:Y46"/>
    <mergeCell ref="B45:C45"/>
    <mergeCell ref="D45:L45"/>
    <mergeCell ref="M45:R45"/>
    <mergeCell ref="S45:U45"/>
    <mergeCell ref="X45:Y45"/>
    <mergeCell ref="B44:C44"/>
    <mergeCell ref="D44:L44"/>
    <mergeCell ref="M44:R44"/>
    <mergeCell ref="S44:U44"/>
    <mergeCell ref="X44:Y44"/>
    <mergeCell ref="B43:C43"/>
    <mergeCell ref="D43:L43"/>
    <mergeCell ref="M43:R43"/>
    <mergeCell ref="S43:U43"/>
    <mergeCell ref="X43:Y43"/>
    <mergeCell ref="B50:C50"/>
    <mergeCell ref="D50:L50"/>
    <mergeCell ref="M50:R50"/>
    <mergeCell ref="S50:U50"/>
    <mergeCell ref="X50:Y50"/>
    <mergeCell ref="B49:C49"/>
    <mergeCell ref="D49:L49"/>
    <mergeCell ref="M49:R49"/>
    <mergeCell ref="S49:U49"/>
    <mergeCell ref="X49:Y49"/>
    <mergeCell ref="B48:C48"/>
    <mergeCell ref="D48:L48"/>
    <mergeCell ref="M48:R48"/>
    <mergeCell ref="S48:U48"/>
    <mergeCell ref="X48:Y48"/>
    <mergeCell ref="B47:C47"/>
    <mergeCell ref="D47:L47"/>
    <mergeCell ref="M47:R47"/>
    <mergeCell ref="S47:U47"/>
    <mergeCell ref="X47:Y47"/>
    <mergeCell ref="B54:C54"/>
    <mergeCell ref="D54:L54"/>
    <mergeCell ref="M54:R54"/>
    <mergeCell ref="S54:U54"/>
    <mergeCell ref="X54:Y54"/>
    <mergeCell ref="B53:C53"/>
    <mergeCell ref="D53:L53"/>
    <mergeCell ref="M53:R53"/>
    <mergeCell ref="S53:U53"/>
    <mergeCell ref="X53:Y53"/>
    <mergeCell ref="B52:C52"/>
    <mergeCell ref="D52:L52"/>
    <mergeCell ref="M52:R52"/>
    <mergeCell ref="S52:U52"/>
    <mergeCell ref="X52:Y52"/>
    <mergeCell ref="B51:C51"/>
    <mergeCell ref="D51:L51"/>
    <mergeCell ref="M51:R51"/>
    <mergeCell ref="S51:U51"/>
    <mergeCell ref="X51:Y51"/>
    <mergeCell ref="B58:C58"/>
    <mergeCell ref="D58:L58"/>
    <mergeCell ref="M58:R58"/>
    <mergeCell ref="S58:U58"/>
    <mergeCell ref="X58:Y58"/>
    <mergeCell ref="B57:C57"/>
    <mergeCell ref="D57:L57"/>
    <mergeCell ref="M57:R57"/>
    <mergeCell ref="S57:U57"/>
    <mergeCell ref="X57:Y57"/>
    <mergeCell ref="B56:C56"/>
    <mergeCell ref="D56:L56"/>
    <mergeCell ref="M56:R56"/>
    <mergeCell ref="S56:U56"/>
    <mergeCell ref="X56:Y56"/>
    <mergeCell ref="B55:C55"/>
    <mergeCell ref="D55:L55"/>
    <mergeCell ref="M55:R55"/>
    <mergeCell ref="S55:U55"/>
    <mergeCell ref="X55:Y55"/>
    <mergeCell ref="B62:C62"/>
    <mergeCell ref="D62:L62"/>
    <mergeCell ref="M62:R62"/>
    <mergeCell ref="S62:U62"/>
    <mergeCell ref="X62:Y62"/>
    <mergeCell ref="B61:C61"/>
    <mergeCell ref="D61:L61"/>
    <mergeCell ref="M61:R61"/>
    <mergeCell ref="S61:U61"/>
    <mergeCell ref="X61:Y61"/>
    <mergeCell ref="B60:C60"/>
    <mergeCell ref="D60:L60"/>
    <mergeCell ref="M60:R60"/>
    <mergeCell ref="S60:U60"/>
    <mergeCell ref="X60:Y60"/>
    <mergeCell ref="B59:C59"/>
    <mergeCell ref="D59:L59"/>
    <mergeCell ref="M59:R59"/>
    <mergeCell ref="S59:U59"/>
    <mergeCell ref="X59:Y59"/>
    <mergeCell ref="B66:C66"/>
    <mergeCell ref="D66:L66"/>
    <mergeCell ref="M66:R66"/>
    <mergeCell ref="S66:U66"/>
    <mergeCell ref="X66:Y66"/>
    <mergeCell ref="B65:C65"/>
    <mergeCell ref="D65:L65"/>
    <mergeCell ref="M65:R65"/>
    <mergeCell ref="S65:U65"/>
    <mergeCell ref="X65:Y65"/>
    <mergeCell ref="B64:C64"/>
    <mergeCell ref="D64:L64"/>
    <mergeCell ref="M64:R64"/>
    <mergeCell ref="S64:U64"/>
    <mergeCell ref="X64:Y64"/>
    <mergeCell ref="B63:C63"/>
    <mergeCell ref="D63:L63"/>
    <mergeCell ref="M63:R63"/>
    <mergeCell ref="S63:U63"/>
    <mergeCell ref="X63:Y63"/>
    <mergeCell ref="B70:C70"/>
    <mergeCell ref="D70:L70"/>
    <mergeCell ref="M70:R70"/>
    <mergeCell ref="S70:U70"/>
    <mergeCell ref="X70:Y70"/>
    <mergeCell ref="B69:C69"/>
    <mergeCell ref="D69:L69"/>
    <mergeCell ref="M69:R69"/>
    <mergeCell ref="S69:U69"/>
    <mergeCell ref="X69:Y69"/>
    <mergeCell ref="B68:C68"/>
    <mergeCell ref="D68:L68"/>
    <mergeCell ref="M68:R68"/>
    <mergeCell ref="S68:U68"/>
    <mergeCell ref="X68:Y68"/>
    <mergeCell ref="B67:C67"/>
    <mergeCell ref="D67:L67"/>
    <mergeCell ref="M67:R67"/>
    <mergeCell ref="S67:U67"/>
    <mergeCell ref="X67:Y67"/>
    <mergeCell ref="B74:C74"/>
    <mergeCell ref="D74:L74"/>
    <mergeCell ref="M74:R74"/>
    <mergeCell ref="S74:U74"/>
    <mergeCell ref="X74:Y74"/>
    <mergeCell ref="B73:C73"/>
    <mergeCell ref="D73:L73"/>
    <mergeCell ref="M73:R73"/>
    <mergeCell ref="S73:U73"/>
    <mergeCell ref="X73:Y73"/>
    <mergeCell ref="B72:C72"/>
    <mergeCell ref="D72:L72"/>
    <mergeCell ref="M72:R72"/>
    <mergeCell ref="S72:U72"/>
    <mergeCell ref="X72:Y72"/>
    <mergeCell ref="B71:C71"/>
    <mergeCell ref="D71:L71"/>
    <mergeCell ref="M71:R71"/>
    <mergeCell ref="S71:U71"/>
    <mergeCell ref="X71:Y71"/>
    <mergeCell ref="B78:C78"/>
    <mergeCell ref="D78:L78"/>
    <mergeCell ref="M78:R78"/>
    <mergeCell ref="S78:U78"/>
    <mergeCell ref="X78:Y78"/>
    <mergeCell ref="B77:C77"/>
    <mergeCell ref="D77:L77"/>
    <mergeCell ref="M77:R77"/>
    <mergeCell ref="S77:U77"/>
    <mergeCell ref="X77:Y77"/>
    <mergeCell ref="B76:C76"/>
    <mergeCell ref="D76:L76"/>
    <mergeCell ref="M76:R76"/>
    <mergeCell ref="S76:U76"/>
    <mergeCell ref="X76:Y76"/>
    <mergeCell ref="B75:C75"/>
    <mergeCell ref="D75:L75"/>
    <mergeCell ref="M75:R75"/>
    <mergeCell ref="S75:U75"/>
    <mergeCell ref="X75:Y75"/>
    <mergeCell ref="B82:C82"/>
    <mergeCell ref="D82:L82"/>
    <mergeCell ref="M82:R82"/>
    <mergeCell ref="S82:U82"/>
    <mergeCell ref="X82:Y82"/>
    <mergeCell ref="B81:C81"/>
    <mergeCell ref="D81:L81"/>
    <mergeCell ref="M81:R81"/>
    <mergeCell ref="S81:U81"/>
    <mergeCell ref="X81:Y81"/>
    <mergeCell ref="B80:C80"/>
    <mergeCell ref="D80:L80"/>
    <mergeCell ref="M80:R80"/>
    <mergeCell ref="S80:U80"/>
    <mergeCell ref="X80:Y80"/>
    <mergeCell ref="B79:C79"/>
    <mergeCell ref="D79:L79"/>
    <mergeCell ref="M79:R79"/>
    <mergeCell ref="S79:U79"/>
    <mergeCell ref="X79:Y79"/>
    <mergeCell ref="B86:C86"/>
    <mergeCell ref="D86:L86"/>
    <mergeCell ref="M86:R86"/>
    <mergeCell ref="S86:U86"/>
    <mergeCell ref="X86:Y86"/>
    <mergeCell ref="B85:C85"/>
    <mergeCell ref="D85:L85"/>
    <mergeCell ref="M85:R85"/>
    <mergeCell ref="S85:U85"/>
    <mergeCell ref="X85:Y85"/>
    <mergeCell ref="B84:C84"/>
    <mergeCell ref="D84:L84"/>
    <mergeCell ref="M84:R84"/>
    <mergeCell ref="S84:U84"/>
    <mergeCell ref="X84:Y84"/>
    <mergeCell ref="B83:C83"/>
    <mergeCell ref="D83:L83"/>
    <mergeCell ref="M83:R83"/>
    <mergeCell ref="S83:U83"/>
    <mergeCell ref="X83:Y83"/>
    <mergeCell ref="B90:C90"/>
    <mergeCell ref="D90:L90"/>
    <mergeCell ref="M90:R90"/>
    <mergeCell ref="S90:U90"/>
    <mergeCell ref="X90:Y90"/>
    <mergeCell ref="B89:C89"/>
    <mergeCell ref="D89:L89"/>
    <mergeCell ref="M89:R89"/>
    <mergeCell ref="S89:U89"/>
    <mergeCell ref="X89:Y89"/>
    <mergeCell ref="B88:C88"/>
    <mergeCell ref="D88:L88"/>
    <mergeCell ref="M88:R88"/>
    <mergeCell ref="S88:U88"/>
    <mergeCell ref="X88:Y88"/>
    <mergeCell ref="B87:C87"/>
    <mergeCell ref="D87:L87"/>
    <mergeCell ref="M87:R87"/>
    <mergeCell ref="S87:U87"/>
    <mergeCell ref="X87:Y87"/>
    <mergeCell ref="B94:C94"/>
    <mergeCell ref="D94:L94"/>
    <mergeCell ref="M94:R94"/>
    <mergeCell ref="S94:U94"/>
    <mergeCell ref="X94:Y94"/>
    <mergeCell ref="B93:C93"/>
    <mergeCell ref="D93:L93"/>
    <mergeCell ref="M93:R93"/>
    <mergeCell ref="S93:U93"/>
    <mergeCell ref="X93:Y93"/>
    <mergeCell ref="B92:C92"/>
    <mergeCell ref="D92:L92"/>
    <mergeCell ref="M92:R92"/>
    <mergeCell ref="S92:U92"/>
    <mergeCell ref="X92:Y92"/>
    <mergeCell ref="B91:C91"/>
    <mergeCell ref="D91:L91"/>
    <mergeCell ref="M91:R91"/>
    <mergeCell ref="S91:U91"/>
    <mergeCell ref="X91:Y91"/>
    <mergeCell ref="B98:C98"/>
    <mergeCell ref="D98:L98"/>
    <mergeCell ref="M98:R98"/>
    <mergeCell ref="S98:U98"/>
    <mergeCell ref="X98:Y98"/>
    <mergeCell ref="B97:C97"/>
    <mergeCell ref="D97:L97"/>
    <mergeCell ref="M97:R97"/>
    <mergeCell ref="S97:U97"/>
    <mergeCell ref="X97:Y97"/>
    <mergeCell ref="B96:C96"/>
    <mergeCell ref="D96:L96"/>
    <mergeCell ref="M96:R96"/>
    <mergeCell ref="S96:U96"/>
    <mergeCell ref="X96:Y96"/>
    <mergeCell ref="B95:C95"/>
    <mergeCell ref="D95:L95"/>
    <mergeCell ref="M95:R95"/>
    <mergeCell ref="S95:U95"/>
    <mergeCell ref="X95:Y95"/>
    <mergeCell ref="B110:Y110"/>
    <mergeCell ref="B112:C112"/>
    <mergeCell ref="D112:L112"/>
    <mergeCell ref="M112:R112"/>
    <mergeCell ref="S112:U112"/>
    <mergeCell ref="X112:Y112"/>
    <mergeCell ref="B101:Y101"/>
    <mergeCell ref="B103:Y103"/>
    <mergeCell ref="C105:D105"/>
    <mergeCell ref="F105:J105"/>
    <mergeCell ref="L105:Q105"/>
    <mergeCell ref="B100:C100"/>
    <mergeCell ref="D100:L100"/>
    <mergeCell ref="M100:R100"/>
    <mergeCell ref="S100:U100"/>
    <mergeCell ref="X100:Y100"/>
    <mergeCell ref="B99:C99"/>
    <mergeCell ref="D99:L99"/>
    <mergeCell ref="M99:R99"/>
    <mergeCell ref="S99:U99"/>
    <mergeCell ref="X99:Y99"/>
    <mergeCell ref="B116:C116"/>
    <mergeCell ref="D116:L116"/>
    <mergeCell ref="M116:R116"/>
    <mergeCell ref="S116:U116"/>
    <mergeCell ref="X116:Y116"/>
    <mergeCell ref="B115:C115"/>
    <mergeCell ref="D115:L115"/>
    <mergeCell ref="M115:R115"/>
    <mergeCell ref="S115:U115"/>
    <mergeCell ref="X115:Y115"/>
    <mergeCell ref="B114:C114"/>
    <mergeCell ref="D114:L114"/>
    <mergeCell ref="M114:R114"/>
    <mergeCell ref="S114:U114"/>
    <mergeCell ref="X114:Y114"/>
    <mergeCell ref="B113:C113"/>
    <mergeCell ref="D113:L113"/>
    <mergeCell ref="M113:R113"/>
    <mergeCell ref="S113:U113"/>
    <mergeCell ref="X113:Y113"/>
    <mergeCell ref="B120:C120"/>
    <mergeCell ref="D120:L120"/>
    <mergeCell ref="M120:R120"/>
    <mergeCell ref="S120:U120"/>
    <mergeCell ref="X120:Y120"/>
    <mergeCell ref="B119:C119"/>
    <mergeCell ref="D119:L119"/>
    <mergeCell ref="M119:R119"/>
    <mergeCell ref="S119:U119"/>
    <mergeCell ref="X119:Y119"/>
    <mergeCell ref="B118:C118"/>
    <mergeCell ref="D118:L118"/>
    <mergeCell ref="M118:R118"/>
    <mergeCell ref="S118:U118"/>
    <mergeCell ref="X118:Y118"/>
    <mergeCell ref="B117:C117"/>
    <mergeCell ref="D117:L117"/>
    <mergeCell ref="M117:R117"/>
    <mergeCell ref="S117:U117"/>
    <mergeCell ref="X117:Y117"/>
    <mergeCell ref="B134:C134"/>
    <mergeCell ref="D134:L134"/>
    <mergeCell ref="M134:R134"/>
    <mergeCell ref="S134:U134"/>
    <mergeCell ref="X134:Y134"/>
    <mergeCell ref="B133:C133"/>
    <mergeCell ref="D133:L133"/>
    <mergeCell ref="M133:R133"/>
    <mergeCell ref="S133:U133"/>
    <mergeCell ref="X133:Y133"/>
    <mergeCell ref="B130:Y130"/>
    <mergeCell ref="B132:C132"/>
    <mergeCell ref="D132:L132"/>
    <mergeCell ref="M132:R132"/>
    <mergeCell ref="S132:U132"/>
    <mergeCell ref="X132:Y132"/>
    <mergeCell ref="B121:Y121"/>
    <mergeCell ref="B124:Y124"/>
    <mergeCell ref="C126:D126"/>
    <mergeCell ref="F126:J126"/>
    <mergeCell ref="L126:Q126"/>
    <mergeCell ref="B138:Y138"/>
    <mergeCell ref="B140:Y140"/>
    <mergeCell ref="C142:D142"/>
    <mergeCell ref="F142:J142"/>
    <mergeCell ref="L142:Q142"/>
    <mergeCell ref="B137:C137"/>
    <mergeCell ref="D137:L137"/>
    <mergeCell ref="M137:R137"/>
    <mergeCell ref="S137:U137"/>
    <mergeCell ref="X137:Y137"/>
    <mergeCell ref="B136:C136"/>
    <mergeCell ref="D136:L136"/>
    <mergeCell ref="M136:R136"/>
    <mergeCell ref="S136:U136"/>
    <mergeCell ref="X136:Y136"/>
    <mergeCell ref="B135:C135"/>
    <mergeCell ref="D135:L135"/>
    <mergeCell ref="M135:R135"/>
    <mergeCell ref="S135:U135"/>
    <mergeCell ref="X135:Y135"/>
    <mergeCell ref="B152:C152"/>
    <mergeCell ref="D152:L152"/>
    <mergeCell ref="M152:R152"/>
    <mergeCell ref="S152:U152"/>
    <mergeCell ref="X152:Y152"/>
    <mergeCell ref="B151:C151"/>
    <mergeCell ref="D151:L151"/>
    <mergeCell ref="M151:R151"/>
    <mergeCell ref="S151:U151"/>
    <mergeCell ref="X151:Y151"/>
    <mergeCell ref="B150:C150"/>
    <mergeCell ref="D150:L150"/>
    <mergeCell ref="M150:R150"/>
    <mergeCell ref="S150:U150"/>
    <mergeCell ref="X150:Y150"/>
    <mergeCell ref="B147:Y147"/>
    <mergeCell ref="B149:C149"/>
    <mergeCell ref="D149:L149"/>
    <mergeCell ref="M149:R149"/>
    <mergeCell ref="S149:U149"/>
    <mergeCell ref="X149:Y149"/>
    <mergeCell ref="B156:C156"/>
    <mergeCell ref="D156:L156"/>
    <mergeCell ref="M156:R156"/>
    <mergeCell ref="S156:U156"/>
    <mergeCell ref="X156:Y156"/>
    <mergeCell ref="B155:C155"/>
    <mergeCell ref="D155:L155"/>
    <mergeCell ref="M155:R155"/>
    <mergeCell ref="S155:U155"/>
    <mergeCell ref="X155:Y155"/>
    <mergeCell ref="B154:C154"/>
    <mergeCell ref="D154:L154"/>
    <mergeCell ref="M154:R154"/>
    <mergeCell ref="S154:U154"/>
    <mergeCell ref="X154:Y154"/>
    <mergeCell ref="B153:C153"/>
    <mergeCell ref="D153:L153"/>
    <mergeCell ref="M153:R153"/>
    <mergeCell ref="S153:U153"/>
    <mergeCell ref="X153:Y153"/>
    <mergeCell ref="B160:C160"/>
    <mergeCell ref="D160:L160"/>
    <mergeCell ref="M160:R160"/>
    <mergeCell ref="S160:U160"/>
    <mergeCell ref="X160:Y160"/>
    <mergeCell ref="B159:C159"/>
    <mergeCell ref="D159:L159"/>
    <mergeCell ref="M159:R159"/>
    <mergeCell ref="S159:U159"/>
    <mergeCell ref="X159:Y159"/>
    <mergeCell ref="B158:C158"/>
    <mergeCell ref="D158:L158"/>
    <mergeCell ref="M158:R158"/>
    <mergeCell ref="S158:U158"/>
    <mergeCell ref="X158:Y158"/>
    <mergeCell ref="B157:C157"/>
    <mergeCell ref="D157:L157"/>
    <mergeCell ref="M157:R157"/>
    <mergeCell ref="S157:U157"/>
    <mergeCell ref="X157:Y157"/>
    <mergeCell ref="B164:C164"/>
    <mergeCell ref="D164:L164"/>
    <mergeCell ref="M164:R164"/>
    <mergeCell ref="S164:U164"/>
    <mergeCell ref="X164:Y164"/>
    <mergeCell ref="B163:C163"/>
    <mergeCell ref="D163:L163"/>
    <mergeCell ref="M163:R163"/>
    <mergeCell ref="S163:U163"/>
    <mergeCell ref="X163:Y163"/>
    <mergeCell ref="B162:C162"/>
    <mergeCell ref="D162:L162"/>
    <mergeCell ref="M162:R162"/>
    <mergeCell ref="S162:U162"/>
    <mergeCell ref="X162:Y162"/>
    <mergeCell ref="B161:C161"/>
    <mergeCell ref="D161:L161"/>
    <mergeCell ref="M161:R161"/>
    <mergeCell ref="S161:U161"/>
    <mergeCell ref="X161:Y161"/>
    <mergeCell ref="B168:C168"/>
    <mergeCell ref="D168:L168"/>
    <mergeCell ref="M168:R168"/>
    <mergeCell ref="S168:U168"/>
    <mergeCell ref="X168:Y168"/>
    <mergeCell ref="B167:C167"/>
    <mergeCell ref="D167:L167"/>
    <mergeCell ref="M167:R167"/>
    <mergeCell ref="S167:U167"/>
    <mergeCell ref="X167:Y167"/>
    <mergeCell ref="B166:C166"/>
    <mergeCell ref="D166:L166"/>
    <mergeCell ref="M166:R166"/>
    <mergeCell ref="S166:U166"/>
    <mergeCell ref="X166:Y166"/>
    <mergeCell ref="B165:C165"/>
    <mergeCell ref="D165:L165"/>
    <mergeCell ref="M165:R165"/>
    <mergeCell ref="S165:U165"/>
    <mergeCell ref="X165:Y165"/>
    <mergeCell ref="B172:C172"/>
    <mergeCell ref="D172:L172"/>
    <mergeCell ref="M172:R172"/>
    <mergeCell ref="S172:U172"/>
    <mergeCell ref="X172:Y172"/>
    <mergeCell ref="B171:C171"/>
    <mergeCell ref="D171:L171"/>
    <mergeCell ref="M171:R171"/>
    <mergeCell ref="S171:U171"/>
    <mergeCell ref="X171:Y171"/>
    <mergeCell ref="B170:C170"/>
    <mergeCell ref="D170:L170"/>
    <mergeCell ref="M170:R170"/>
    <mergeCell ref="S170:U170"/>
    <mergeCell ref="X170:Y170"/>
    <mergeCell ref="B169:C169"/>
    <mergeCell ref="D169:L169"/>
    <mergeCell ref="M169:R169"/>
    <mergeCell ref="S169:U169"/>
    <mergeCell ref="X169:Y169"/>
    <mergeCell ref="B176:C176"/>
    <mergeCell ref="D176:L176"/>
    <mergeCell ref="M176:R176"/>
    <mergeCell ref="S176:U176"/>
    <mergeCell ref="X176:Y176"/>
    <mergeCell ref="B175:C175"/>
    <mergeCell ref="D175:L175"/>
    <mergeCell ref="M175:R175"/>
    <mergeCell ref="S175:U175"/>
    <mergeCell ref="X175:Y175"/>
    <mergeCell ref="B174:C174"/>
    <mergeCell ref="D174:L174"/>
    <mergeCell ref="M174:R174"/>
    <mergeCell ref="S174:U174"/>
    <mergeCell ref="X174:Y174"/>
    <mergeCell ref="B173:C173"/>
    <mergeCell ref="D173:L173"/>
    <mergeCell ref="M173:R173"/>
    <mergeCell ref="S173:U173"/>
    <mergeCell ref="X173:Y173"/>
    <mergeCell ref="B180:C180"/>
    <mergeCell ref="D180:L180"/>
    <mergeCell ref="M180:R180"/>
    <mergeCell ref="S180:U180"/>
    <mergeCell ref="X180:Y180"/>
    <mergeCell ref="B179:C179"/>
    <mergeCell ref="D179:L179"/>
    <mergeCell ref="M179:R179"/>
    <mergeCell ref="S179:U179"/>
    <mergeCell ref="X179:Y179"/>
    <mergeCell ref="B178:C178"/>
    <mergeCell ref="D178:L178"/>
    <mergeCell ref="M178:R178"/>
    <mergeCell ref="S178:U178"/>
    <mergeCell ref="X178:Y178"/>
    <mergeCell ref="B177:C177"/>
    <mergeCell ref="D177:L177"/>
    <mergeCell ref="M177:R177"/>
    <mergeCell ref="S177:U177"/>
    <mergeCell ref="X177:Y177"/>
    <mergeCell ref="B184:C184"/>
    <mergeCell ref="D184:L184"/>
    <mergeCell ref="M184:R184"/>
    <mergeCell ref="S184:U184"/>
    <mergeCell ref="X184:Y184"/>
    <mergeCell ref="B183:C183"/>
    <mergeCell ref="D183:L183"/>
    <mergeCell ref="M183:R183"/>
    <mergeCell ref="S183:U183"/>
    <mergeCell ref="X183:Y183"/>
    <mergeCell ref="B182:C182"/>
    <mergeCell ref="D182:L182"/>
    <mergeCell ref="M182:R182"/>
    <mergeCell ref="S182:U182"/>
    <mergeCell ref="X182:Y182"/>
    <mergeCell ref="B181:C181"/>
    <mergeCell ref="D181:L181"/>
    <mergeCell ref="M181:R181"/>
    <mergeCell ref="S181:U181"/>
    <mergeCell ref="X181:Y181"/>
    <mergeCell ref="B188:C188"/>
    <mergeCell ref="D188:L188"/>
    <mergeCell ref="M188:R188"/>
    <mergeCell ref="S188:U188"/>
    <mergeCell ref="X188:Y188"/>
    <mergeCell ref="B187:C187"/>
    <mergeCell ref="D187:L187"/>
    <mergeCell ref="M187:R187"/>
    <mergeCell ref="S187:U187"/>
    <mergeCell ref="X187:Y187"/>
    <mergeCell ref="B186:C186"/>
    <mergeCell ref="D186:L186"/>
    <mergeCell ref="M186:R186"/>
    <mergeCell ref="S186:U186"/>
    <mergeCell ref="X186:Y186"/>
    <mergeCell ref="B185:C185"/>
    <mergeCell ref="D185:L185"/>
    <mergeCell ref="M185:R185"/>
    <mergeCell ref="S185:U185"/>
    <mergeCell ref="X185:Y185"/>
    <mergeCell ref="B192:C192"/>
    <mergeCell ref="D192:L192"/>
    <mergeCell ref="M192:R192"/>
    <mergeCell ref="S192:U192"/>
    <mergeCell ref="X192:Y192"/>
    <mergeCell ref="B191:C191"/>
    <mergeCell ref="D191:L191"/>
    <mergeCell ref="M191:R191"/>
    <mergeCell ref="S191:U191"/>
    <mergeCell ref="X191:Y191"/>
    <mergeCell ref="B190:C190"/>
    <mergeCell ref="D190:L190"/>
    <mergeCell ref="M190:R190"/>
    <mergeCell ref="S190:U190"/>
    <mergeCell ref="X190:Y190"/>
    <mergeCell ref="B189:C189"/>
    <mergeCell ref="D189:L189"/>
    <mergeCell ref="M189:R189"/>
    <mergeCell ref="S189:U189"/>
    <mergeCell ref="X189:Y189"/>
    <mergeCell ref="B196:C196"/>
    <mergeCell ref="D196:L196"/>
    <mergeCell ref="M196:R196"/>
    <mergeCell ref="S196:U196"/>
    <mergeCell ref="X196:Y196"/>
    <mergeCell ref="B195:C195"/>
    <mergeCell ref="D195:L195"/>
    <mergeCell ref="M195:R195"/>
    <mergeCell ref="S195:U195"/>
    <mergeCell ref="X195:Y195"/>
    <mergeCell ref="B194:C194"/>
    <mergeCell ref="D194:L194"/>
    <mergeCell ref="M194:R194"/>
    <mergeCell ref="S194:U194"/>
    <mergeCell ref="X194:Y194"/>
    <mergeCell ref="B193:C193"/>
    <mergeCell ref="D193:L193"/>
    <mergeCell ref="M193:R193"/>
    <mergeCell ref="S193:U193"/>
    <mergeCell ref="X193:Y193"/>
    <mergeCell ref="B200:C200"/>
    <mergeCell ref="D200:L200"/>
    <mergeCell ref="M200:R200"/>
    <mergeCell ref="S200:U200"/>
    <mergeCell ref="X200:Y200"/>
    <mergeCell ref="B199:C199"/>
    <mergeCell ref="D199:L199"/>
    <mergeCell ref="M199:R199"/>
    <mergeCell ref="S199:U199"/>
    <mergeCell ref="X199:Y199"/>
    <mergeCell ref="B198:C198"/>
    <mergeCell ref="D198:L198"/>
    <mergeCell ref="M198:R198"/>
    <mergeCell ref="S198:U198"/>
    <mergeCell ref="X198:Y198"/>
    <mergeCell ref="B197:C197"/>
    <mergeCell ref="D197:L197"/>
    <mergeCell ref="M197:R197"/>
    <mergeCell ref="S197:U197"/>
    <mergeCell ref="X197:Y197"/>
    <mergeCell ref="B204:C204"/>
    <mergeCell ref="D204:L204"/>
    <mergeCell ref="M204:R204"/>
    <mergeCell ref="S204:U204"/>
    <mergeCell ref="X204:Y204"/>
    <mergeCell ref="B203:C203"/>
    <mergeCell ref="D203:L203"/>
    <mergeCell ref="M203:R203"/>
    <mergeCell ref="S203:U203"/>
    <mergeCell ref="X203:Y203"/>
    <mergeCell ref="B202:C202"/>
    <mergeCell ref="D202:L202"/>
    <mergeCell ref="M202:R202"/>
    <mergeCell ref="S202:U202"/>
    <mergeCell ref="X202:Y202"/>
    <mergeCell ref="B201:C201"/>
    <mergeCell ref="D201:L201"/>
    <mergeCell ref="M201:R201"/>
    <mergeCell ref="S201:U201"/>
    <mergeCell ref="X201:Y201"/>
    <mergeCell ref="B208:C208"/>
    <mergeCell ref="D208:L208"/>
    <mergeCell ref="M208:R208"/>
    <mergeCell ref="S208:U208"/>
    <mergeCell ref="X208:Y208"/>
    <mergeCell ref="B207:C207"/>
    <mergeCell ref="D207:L207"/>
    <mergeCell ref="M207:R207"/>
    <mergeCell ref="S207:U207"/>
    <mergeCell ref="X207:Y207"/>
    <mergeCell ref="B206:C206"/>
    <mergeCell ref="D206:L206"/>
    <mergeCell ref="M206:R206"/>
    <mergeCell ref="S206:U206"/>
    <mergeCell ref="X206:Y206"/>
    <mergeCell ref="B205:C205"/>
    <mergeCell ref="D205:L205"/>
    <mergeCell ref="M205:R205"/>
    <mergeCell ref="S205:U205"/>
    <mergeCell ref="X205:Y205"/>
    <mergeCell ref="B212:C212"/>
    <mergeCell ref="D212:L212"/>
    <mergeCell ref="M212:R212"/>
    <mergeCell ref="S212:U212"/>
    <mergeCell ref="X212:Y212"/>
    <mergeCell ref="B211:C211"/>
    <mergeCell ref="D211:L211"/>
    <mergeCell ref="M211:R211"/>
    <mergeCell ref="S211:U211"/>
    <mergeCell ref="X211:Y211"/>
    <mergeCell ref="B210:C210"/>
    <mergeCell ref="D210:L210"/>
    <mergeCell ref="M210:R210"/>
    <mergeCell ref="S210:U210"/>
    <mergeCell ref="X210:Y210"/>
    <mergeCell ref="B209:C209"/>
    <mergeCell ref="D209:L209"/>
    <mergeCell ref="M209:R209"/>
    <mergeCell ref="S209:U209"/>
    <mergeCell ref="X209:Y209"/>
    <mergeCell ref="B216:C216"/>
    <mergeCell ref="D216:L216"/>
    <mergeCell ref="M216:R216"/>
    <mergeCell ref="S216:U216"/>
    <mergeCell ref="X216:Y216"/>
    <mergeCell ref="B215:C215"/>
    <mergeCell ref="D215:L215"/>
    <mergeCell ref="M215:R215"/>
    <mergeCell ref="S215:U215"/>
    <mergeCell ref="X215:Y215"/>
    <mergeCell ref="B214:C214"/>
    <mergeCell ref="D214:L214"/>
    <mergeCell ref="M214:R214"/>
    <mergeCell ref="S214:U214"/>
    <mergeCell ref="X214:Y214"/>
    <mergeCell ref="B213:C213"/>
    <mergeCell ref="D213:L213"/>
    <mergeCell ref="M213:R213"/>
    <mergeCell ref="S213:U213"/>
    <mergeCell ref="X213:Y213"/>
    <mergeCell ref="B220:C220"/>
    <mergeCell ref="D220:L220"/>
    <mergeCell ref="M220:R220"/>
    <mergeCell ref="S220:U220"/>
    <mergeCell ref="X220:Y220"/>
    <mergeCell ref="B219:C219"/>
    <mergeCell ref="D219:L219"/>
    <mergeCell ref="M219:R219"/>
    <mergeCell ref="S219:U219"/>
    <mergeCell ref="X219:Y219"/>
    <mergeCell ref="B218:C218"/>
    <mergeCell ref="D218:L218"/>
    <mergeCell ref="M218:R218"/>
    <mergeCell ref="S218:U218"/>
    <mergeCell ref="X218:Y218"/>
    <mergeCell ref="B217:C217"/>
    <mergeCell ref="D217:L217"/>
    <mergeCell ref="M217:R217"/>
    <mergeCell ref="S217:U217"/>
    <mergeCell ref="X217:Y217"/>
    <mergeCell ref="B224:C224"/>
    <mergeCell ref="D224:L224"/>
    <mergeCell ref="M224:R224"/>
    <mergeCell ref="S224:U224"/>
    <mergeCell ref="X224:Y224"/>
    <mergeCell ref="B223:C223"/>
    <mergeCell ref="D223:L223"/>
    <mergeCell ref="M223:R223"/>
    <mergeCell ref="S223:U223"/>
    <mergeCell ref="X223:Y223"/>
    <mergeCell ref="B222:C222"/>
    <mergeCell ref="D222:L222"/>
    <mergeCell ref="M222:R222"/>
    <mergeCell ref="S222:U222"/>
    <mergeCell ref="X222:Y222"/>
    <mergeCell ref="B221:C221"/>
    <mergeCell ref="D221:L221"/>
    <mergeCell ref="M221:R221"/>
    <mergeCell ref="S221:U221"/>
    <mergeCell ref="X221:Y221"/>
    <mergeCell ref="B228:C228"/>
    <mergeCell ref="D228:L228"/>
    <mergeCell ref="M228:R228"/>
    <mergeCell ref="S228:U228"/>
    <mergeCell ref="X228:Y228"/>
    <mergeCell ref="B227:C227"/>
    <mergeCell ref="D227:L227"/>
    <mergeCell ref="M227:R227"/>
    <mergeCell ref="S227:U227"/>
    <mergeCell ref="X227:Y227"/>
    <mergeCell ref="B226:C226"/>
    <mergeCell ref="D226:L226"/>
    <mergeCell ref="M226:R226"/>
    <mergeCell ref="S226:U226"/>
    <mergeCell ref="X226:Y226"/>
    <mergeCell ref="B225:C225"/>
    <mergeCell ref="D225:L225"/>
    <mergeCell ref="M225:R225"/>
    <mergeCell ref="S225:U225"/>
    <mergeCell ref="X225:Y225"/>
    <mergeCell ref="B232:C232"/>
    <mergeCell ref="D232:L232"/>
    <mergeCell ref="M232:R232"/>
    <mergeCell ref="S232:U232"/>
    <mergeCell ref="X232:Y232"/>
    <mergeCell ref="B231:C231"/>
    <mergeCell ref="D231:L231"/>
    <mergeCell ref="M231:R231"/>
    <mergeCell ref="S231:U231"/>
    <mergeCell ref="X231:Y231"/>
    <mergeCell ref="B230:C230"/>
    <mergeCell ref="D230:L230"/>
    <mergeCell ref="M230:R230"/>
    <mergeCell ref="S230:U230"/>
    <mergeCell ref="X230:Y230"/>
    <mergeCell ref="B229:C229"/>
    <mergeCell ref="D229:L229"/>
    <mergeCell ref="M229:R229"/>
    <mergeCell ref="S229:U229"/>
    <mergeCell ref="X229:Y229"/>
    <mergeCell ref="B236:C236"/>
    <mergeCell ref="D236:L236"/>
    <mergeCell ref="M236:R236"/>
    <mergeCell ref="S236:U236"/>
    <mergeCell ref="X236:Y236"/>
    <mergeCell ref="B235:C235"/>
    <mergeCell ref="D235:L235"/>
    <mergeCell ref="M235:R235"/>
    <mergeCell ref="S235:U235"/>
    <mergeCell ref="X235:Y235"/>
    <mergeCell ref="B234:C234"/>
    <mergeCell ref="D234:L234"/>
    <mergeCell ref="M234:R234"/>
    <mergeCell ref="S234:U234"/>
    <mergeCell ref="X234:Y234"/>
    <mergeCell ref="B233:C233"/>
    <mergeCell ref="D233:L233"/>
    <mergeCell ref="M233:R233"/>
    <mergeCell ref="S233:U233"/>
    <mergeCell ref="X233:Y233"/>
    <mergeCell ref="B249:C249"/>
    <mergeCell ref="D249:L249"/>
    <mergeCell ref="M249:R249"/>
    <mergeCell ref="S249:U249"/>
    <mergeCell ref="X249:Y249"/>
    <mergeCell ref="B246:Y246"/>
    <mergeCell ref="B248:C248"/>
    <mergeCell ref="D248:L248"/>
    <mergeCell ref="M248:R248"/>
    <mergeCell ref="S248:U248"/>
    <mergeCell ref="X248:Y248"/>
    <mergeCell ref="B238:Y238"/>
    <mergeCell ref="B240:Y240"/>
    <mergeCell ref="C242:D242"/>
    <mergeCell ref="F242:J242"/>
    <mergeCell ref="L242:Q242"/>
    <mergeCell ref="B237:C237"/>
    <mergeCell ref="D237:L237"/>
    <mergeCell ref="M237:R237"/>
    <mergeCell ref="S237:U237"/>
    <mergeCell ref="X237:Y237"/>
    <mergeCell ref="B253:C253"/>
    <mergeCell ref="D253:L253"/>
    <mergeCell ref="M253:R253"/>
    <mergeCell ref="S253:U253"/>
    <mergeCell ref="X253:Y253"/>
    <mergeCell ref="B252:C252"/>
    <mergeCell ref="D252:L252"/>
    <mergeCell ref="M252:R252"/>
    <mergeCell ref="S252:U252"/>
    <mergeCell ref="X252:Y252"/>
    <mergeCell ref="B251:C251"/>
    <mergeCell ref="D251:L251"/>
    <mergeCell ref="M251:R251"/>
    <mergeCell ref="S251:U251"/>
    <mergeCell ref="X251:Y251"/>
    <mergeCell ref="B250:C250"/>
    <mergeCell ref="D250:L250"/>
    <mergeCell ref="M250:R250"/>
    <mergeCell ref="S250:U250"/>
    <mergeCell ref="X250:Y250"/>
    <mergeCell ref="B257:C257"/>
    <mergeCell ref="D257:L257"/>
    <mergeCell ref="M257:R257"/>
    <mergeCell ref="S257:U257"/>
    <mergeCell ref="X257:Y257"/>
    <mergeCell ref="B256:C256"/>
    <mergeCell ref="D256:L256"/>
    <mergeCell ref="M256:R256"/>
    <mergeCell ref="S256:U256"/>
    <mergeCell ref="X256:Y256"/>
    <mergeCell ref="B255:C255"/>
    <mergeCell ref="D255:L255"/>
    <mergeCell ref="M255:R255"/>
    <mergeCell ref="S255:U255"/>
    <mergeCell ref="X255:Y255"/>
    <mergeCell ref="B254:C254"/>
    <mergeCell ref="D254:L254"/>
    <mergeCell ref="M254:R254"/>
    <mergeCell ref="S254:U254"/>
    <mergeCell ref="X254:Y254"/>
    <mergeCell ref="B261:C261"/>
    <mergeCell ref="D261:L261"/>
    <mergeCell ref="M261:R261"/>
    <mergeCell ref="S261:U261"/>
    <mergeCell ref="X261:Y261"/>
    <mergeCell ref="B260:C260"/>
    <mergeCell ref="D260:L260"/>
    <mergeCell ref="M260:R260"/>
    <mergeCell ref="S260:U260"/>
    <mergeCell ref="X260:Y260"/>
    <mergeCell ref="B259:C259"/>
    <mergeCell ref="D259:L259"/>
    <mergeCell ref="M259:R259"/>
    <mergeCell ref="S259:U259"/>
    <mergeCell ref="X259:Y259"/>
    <mergeCell ref="B258:C258"/>
    <mergeCell ref="D258:L258"/>
    <mergeCell ref="M258:R258"/>
    <mergeCell ref="S258:U258"/>
    <mergeCell ref="X258:Y258"/>
    <mergeCell ref="B265:C265"/>
    <mergeCell ref="D265:L265"/>
    <mergeCell ref="M265:R265"/>
    <mergeCell ref="S265:U265"/>
    <mergeCell ref="X265:Y265"/>
    <mergeCell ref="B264:C264"/>
    <mergeCell ref="D264:L264"/>
    <mergeCell ref="M264:R264"/>
    <mergeCell ref="S264:U264"/>
    <mergeCell ref="X264:Y264"/>
    <mergeCell ref="B263:C263"/>
    <mergeCell ref="D263:L263"/>
    <mergeCell ref="M263:R263"/>
    <mergeCell ref="S263:U263"/>
    <mergeCell ref="X263:Y263"/>
    <mergeCell ref="B262:C262"/>
    <mergeCell ref="D262:L262"/>
    <mergeCell ref="M262:R262"/>
    <mergeCell ref="S262:U262"/>
    <mergeCell ref="X262:Y262"/>
    <mergeCell ref="B269:C269"/>
    <mergeCell ref="D269:L269"/>
    <mergeCell ref="M269:R269"/>
    <mergeCell ref="S269:U269"/>
    <mergeCell ref="X269:Y269"/>
    <mergeCell ref="B268:C268"/>
    <mergeCell ref="D268:L268"/>
    <mergeCell ref="M268:R268"/>
    <mergeCell ref="S268:U268"/>
    <mergeCell ref="X268:Y268"/>
    <mergeCell ref="B267:C267"/>
    <mergeCell ref="D267:L267"/>
    <mergeCell ref="M267:R267"/>
    <mergeCell ref="S267:U267"/>
    <mergeCell ref="X267:Y267"/>
    <mergeCell ref="B266:C266"/>
    <mergeCell ref="D266:L266"/>
    <mergeCell ref="M266:R266"/>
    <mergeCell ref="S266:U266"/>
    <mergeCell ref="X266:Y266"/>
    <mergeCell ref="B284:C284"/>
    <mergeCell ref="D284:L284"/>
    <mergeCell ref="M284:R284"/>
    <mergeCell ref="S284:U284"/>
    <mergeCell ref="X284:Y284"/>
    <mergeCell ref="B281:Y281"/>
    <mergeCell ref="B283:C283"/>
    <mergeCell ref="D283:L283"/>
    <mergeCell ref="M283:R283"/>
    <mergeCell ref="S283:U283"/>
    <mergeCell ref="X283:Y283"/>
    <mergeCell ref="B271:Y271"/>
    <mergeCell ref="B274:Y274"/>
    <mergeCell ref="C276:D276"/>
    <mergeCell ref="F276:J276"/>
    <mergeCell ref="L276:Q276"/>
    <mergeCell ref="B270:C270"/>
    <mergeCell ref="D270:L270"/>
    <mergeCell ref="M270:R270"/>
    <mergeCell ref="S270:U270"/>
    <mergeCell ref="X270:Y270"/>
    <mergeCell ref="B288:Y288"/>
    <mergeCell ref="B291:Y291"/>
    <mergeCell ref="C293:D293"/>
    <mergeCell ref="F293:I293"/>
    <mergeCell ref="J293:P293"/>
    <mergeCell ref="B287:C287"/>
    <mergeCell ref="D287:L287"/>
    <mergeCell ref="M287:R287"/>
    <mergeCell ref="S287:U287"/>
    <mergeCell ref="X287:Y287"/>
    <mergeCell ref="B286:C286"/>
    <mergeCell ref="D286:L286"/>
    <mergeCell ref="M286:R286"/>
    <mergeCell ref="S286:U286"/>
    <mergeCell ref="X286:Y286"/>
    <mergeCell ref="B285:C285"/>
    <mergeCell ref="D285:L285"/>
    <mergeCell ref="M285:R285"/>
    <mergeCell ref="S285:U285"/>
    <mergeCell ref="X285:Y285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Pokorný</dc:creator>
  <cp:lastModifiedBy>Pokorný</cp:lastModifiedBy>
  <dcterms:created xsi:type="dcterms:W3CDTF">2025-01-10T06:34:36Z</dcterms:created>
  <dcterms:modified xsi:type="dcterms:W3CDTF">2025-01-10T06:35:19Z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